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Тобольское ТПО мту 2017-2018\Проект дог мту 2017г ТобТПО\"/>
    </mc:Choice>
  </mc:AlternateContent>
  <bookViews>
    <workbookView xWindow="120" yWindow="360" windowWidth="15240" windowHeight="7080"/>
  </bookViews>
  <sheets>
    <sheet name="Сводная" sheetId="10" r:id="rId1"/>
  </sheets>
  <definedNames>
    <definedName name="_xlnm.Print_Area" localSheetId="0">Сводная!$A$1:$N$1285</definedName>
  </definedNames>
  <calcPr calcId="152511"/>
</workbook>
</file>

<file path=xl/calcChain.xml><?xml version="1.0" encoding="utf-8"?>
<calcChain xmlns="http://schemas.openxmlformats.org/spreadsheetml/2006/main">
  <c r="I1234" i="10" l="1"/>
  <c r="L1241" i="10"/>
  <c r="H1106" i="10"/>
  <c r="M1106" i="10"/>
  <c r="I1104" i="10"/>
  <c r="G1104" i="10" s="1"/>
  <c r="I1105" i="10"/>
  <c r="G1105" i="10" s="1"/>
  <c r="I1103" i="10"/>
  <c r="G1103" i="10" s="1"/>
  <c r="I1102" i="10"/>
  <c r="G1102" i="10" s="1"/>
  <c r="I1101" i="10"/>
  <c r="G1101" i="10" s="1"/>
  <c r="I1100" i="10"/>
  <c r="G1100" i="10" s="1"/>
  <c r="I1098" i="10"/>
  <c r="G1098" i="10" s="1"/>
  <c r="I1097" i="10"/>
  <c r="G1097" i="10" s="1"/>
  <c r="I1093" i="10"/>
  <c r="G1093" i="10" s="1"/>
  <c r="I1092" i="10"/>
  <c r="G1092" i="10" s="1"/>
  <c r="I1084" i="10"/>
  <c r="G1084" i="10" s="1"/>
  <c r="I1083" i="10"/>
  <c r="G1083" i="10" s="1"/>
  <c r="I1078" i="10"/>
  <c r="G1078" i="10" s="1"/>
  <c r="I1077" i="10"/>
  <c r="G1077" i="10" s="1"/>
  <c r="I1073" i="10"/>
  <c r="I988" i="10"/>
  <c r="I996" i="10"/>
  <c r="G996" i="10" s="1"/>
  <c r="I995" i="10"/>
  <c r="G995" i="10" s="1"/>
  <c r="I994" i="10"/>
  <c r="G994" i="10" s="1"/>
  <c r="I993" i="10"/>
  <c r="G993" i="10" s="1"/>
  <c r="I992" i="10"/>
  <c r="G992" i="10" s="1"/>
  <c r="G991" i="10"/>
  <c r="I979" i="10"/>
  <c r="G979" i="10" s="1"/>
  <c r="I980" i="10"/>
  <c r="G980" i="10" s="1"/>
  <c r="I975" i="10"/>
  <c r="G975" i="10" s="1"/>
  <c r="I974" i="10"/>
  <c r="G974" i="10" s="1"/>
  <c r="I970" i="10"/>
  <c r="G970" i="10" s="1"/>
  <c r="I971" i="10"/>
  <c r="G971" i="10" s="1"/>
  <c r="I968" i="10"/>
  <c r="G968" i="10" s="1"/>
  <c r="I967" i="10"/>
  <c r="G967" i="10" s="1"/>
  <c r="I962" i="10"/>
  <c r="I960" i="10"/>
  <c r="G960" i="10" s="1"/>
  <c r="I961" i="10"/>
  <c r="G961" i="10" s="1"/>
  <c r="I959" i="10"/>
  <c r="J945" i="10"/>
  <c r="I945" i="10" s="1"/>
  <c r="I942" i="10"/>
  <c r="G942" i="10" s="1"/>
  <c r="G943" i="10"/>
  <c r="L941" i="10"/>
  <c r="L1106" i="10" s="1"/>
  <c r="K941" i="10"/>
  <c r="K1106" i="10" s="1"/>
  <c r="I936" i="10"/>
  <c r="I937" i="10"/>
  <c r="G937" i="10" s="1"/>
  <c r="I938" i="10"/>
  <c r="G938" i="10" s="1"/>
  <c r="I939" i="10"/>
  <c r="G939" i="10" s="1"/>
  <c r="I940" i="10"/>
  <c r="G940" i="10" s="1"/>
  <c r="I946" i="10"/>
  <c r="I947" i="10"/>
  <c r="I948" i="10"/>
  <c r="I949" i="10"/>
  <c r="I950" i="10"/>
  <c r="I951" i="10"/>
  <c r="I952" i="10"/>
  <c r="I953" i="10"/>
  <c r="I954" i="10"/>
  <c r="I955" i="10"/>
  <c r="I956" i="10"/>
  <c r="I957" i="10"/>
  <c r="I958" i="10"/>
  <c r="I964" i="10"/>
  <c r="I965" i="10"/>
  <c r="I966" i="10"/>
  <c r="I969" i="10"/>
  <c r="I972" i="10"/>
  <c r="I973" i="10"/>
  <c r="I976" i="10"/>
  <c r="I977" i="10"/>
  <c r="I978" i="10"/>
  <c r="I981" i="10"/>
  <c r="I982" i="10"/>
  <c r="I983" i="10"/>
  <c r="I984" i="10"/>
  <c r="I985" i="10"/>
  <c r="I986" i="10"/>
  <c r="I987" i="10"/>
  <c r="I989" i="10"/>
  <c r="I990" i="10"/>
  <c r="I998" i="10"/>
  <c r="I999" i="10"/>
  <c r="I1000" i="10"/>
  <c r="I1001" i="10"/>
  <c r="I1002" i="10"/>
  <c r="I1003" i="10"/>
  <c r="I1004" i="10"/>
  <c r="I1005" i="10"/>
  <c r="I1006" i="10"/>
  <c r="I1007" i="10"/>
  <c r="I1008" i="10"/>
  <c r="I1009" i="10"/>
  <c r="I1010" i="10"/>
  <c r="I1011" i="10"/>
  <c r="I1012" i="10"/>
  <c r="I1013" i="10"/>
  <c r="I1014" i="10"/>
  <c r="I1015" i="10"/>
  <c r="I1016" i="10"/>
  <c r="I1017" i="10"/>
  <c r="I1018" i="10"/>
  <c r="I1019" i="10"/>
  <c r="I1020" i="10"/>
  <c r="I1021" i="10"/>
  <c r="I1022" i="10"/>
  <c r="I1023" i="10"/>
  <c r="I1024" i="10"/>
  <c r="I1025" i="10"/>
  <c r="I1026" i="10"/>
  <c r="I1027" i="10"/>
  <c r="I1028" i="10"/>
  <c r="I1029" i="10"/>
  <c r="I1030" i="10"/>
  <c r="I1031" i="10"/>
  <c r="I1032" i="10"/>
  <c r="I1033" i="10"/>
  <c r="I1034" i="10"/>
  <c r="I1035" i="10"/>
  <c r="I1036" i="10"/>
  <c r="I1037" i="10"/>
  <c r="I1038" i="10"/>
  <c r="I1039" i="10"/>
  <c r="I1040" i="10"/>
  <c r="I1041" i="10"/>
  <c r="I1042" i="10"/>
  <c r="I1043" i="10"/>
  <c r="I1044" i="10"/>
  <c r="I1045" i="10"/>
  <c r="I1046" i="10"/>
  <c r="I1047" i="10"/>
  <c r="I1048" i="10"/>
  <c r="I1049" i="10"/>
  <c r="I1050" i="10"/>
  <c r="I1051" i="10"/>
  <c r="I1052" i="10"/>
  <c r="I1053" i="10"/>
  <c r="I1054" i="10"/>
  <c r="I1055" i="10"/>
  <c r="I1056" i="10"/>
  <c r="I1057" i="10"/>
  <c r="I1058" i="10"/>
  <c r="I1059" i="10"/>
  <c r="I1060" i="10"/>
  <c r="I1061" i="10"/>
  <c r="I1062" i="10"/>
  <c r="I1063" i="10"/>
  <c r="I1064" i="10"/>
  <c r="I1065" i="10"/>
  <c r="I1066" i="10"/>
  <c r="I1067" i="10"/>
  <c r="I1068" i="10"/>
  <c r="I1069" i="10"/>
  <c r="I1070" i="10"/>
  <c r="I1071" i="10"/>
  <c r="I1072" i="10"/>
  <c r="I1074" i="10"/>
  <c r="I1075" i="10"/>
  <c r="I1076" i="10"/>
  <c r="I1079" i="10"/>
  <c r="I1080" i="10"/>
  <c r="I1081" i="10"/>
  <c r="I1085" i="10"/>
  <c r="I1086" i="10"/>
  <c r="I1088" i="10"/>
  <c r="I1089" i="10"/>
  <c r="I1090" i="10"/>
  <c r="I1091" i="10"/>
  <c r="I1094" i="10"/>
  <c r="I1095" i="10"/>
  <c r="I1096" i="10"/>
  <c r="I1099" i="10"/>
  <c r="J941" i="10"/>
  <c r="J934" i="10"/>
  <c r="I932" i="10"/>
  <c r="G932" i="10" s="1"/>
  <c r="I931" i="10"/>
  <c r="G931" i="10" s="1"/>
  <c r="J929" i="10"/>
  <c r="I926" i="10"/>
  <c r="G926" i="10" s="1"/>
  <c r="I927" i="10"/>
  <c r="G927" i="10" s="1"/>
  <c r="I925" i="10"/>
  <c r="G922" i="10"/>
  <c r="I923" i="10"/>
  <c r="G923" i="10" s="1"/>
  <c r="J921" i="10"/>
  <c r="I919" i="10"/>
  <c r="G919" i="10" s="1"/>
  <c r="J910" i="10"/>
  <c r="I907" i="10"/>
  <c r="G907" i="10" s="1"/>
  <c r="I908" i="10"/>
  <c r="G908" i="10" s="1"/>
  <c r="I902" i="10"/>
  <c r="G902" i="10" s="1"/>
  <c r="I900" i="10"/>
  <c r="J898" i="10"/>
  <c r="I891" i="10"/>
  <c r="G891" i="10" s="1"/>
  <c r="I890" i="10"/>
  <c r="G890" i="10" s="1"/>
  <c r="I889" i="10"/>
  <c r="G889" i="10" s="1"/>
  <c r="I1241" i="10"/>
  <c r="G1241" i="10" s="1"/>
  <c r="I1251" i="10"/>
  <c r="G1251" i="10" s="1"/>
  <c r="I1252" i="10"/>
  <c r="G1252" i="10" s="1"/>
  <c r="G1234" i="10"/>
  <c r="G1141" i="10"/>
  <c r="G1142" i="10"/>
  <c r="G1143" i="10"/>
  <c r="J1106" i="10" l="1"/>
  <c r="I941" i="10"/>
  <c r="G941" i="10" s="1"/>
  <c r="G1099" i="10"/>
  <c r="G1096" i="10"/>
  <c r="G1095" i="10"/>
  <c r="G1094" i="10"/>
  <c r="G1091" i="10"/>
  <c r="G1090" i="10"/>
  <c r="G1089" i="10"/>
  <c r="G1088" i="10"/>
  <c r="G1087" i="10"/>
  <c r="G1086" i="10"/>
  <c r="G1085" i="10"/>
  <c r="G1082" i="10"/>
  <c r="G1081" i="10"/>
  <c r="G1080" i="10"/>
  <c r="G1079" i="10"/>
  <c r="G1076" i="10"/>
  <c r="G1075" i="10"/>
  <c r="G1074" i="10"/>
  <c r="A1074" i="10"/>
  <c r="A1075" i="10" s="1"/>
  <c r="G1073" i="10"/>
  <c r="G1072" i="10"/>
  <c r="G1071" i="10"/>
  <c r="G1070" i="10"/>
  <c r="G1069" i="10"/>
  <c r="G1068" i="10"/>
  <c r="G1067" i="10"/>
  <c r="G1066" i="10"/>
  <c r="G1065" i="10"/>
  <c r="G1064" i="10"/>
  <c r="G1063" i="10"/>
  <c r="G1062" i="10"/>
  <c r="G1061" i="10"/>
  <c r="G1060" i="10"/>
  <c r="G1059" i="10"/>
  <c r="A1059" i="10"/>
  <c r="A1060" i="10" s="1"/>
  <c r="A1061" i="10" s="1"/>
  <c r="A1062" i="10" s="1"/>
  <c r="A1063" i="10" s="1"/>
  <c r="G1058" i="10"/>
  <c r="G1057" i="10"/>
  <c r="G1056" i="10"/>
  <c r="G1055" i="10"/>
  <c r="G1054" i="10"/>
  <c r="G1053" i="10"/>
  <c r="G1052" i="10"/>
  <c r="G1051" i="10"/>
  <c r="G1050" i="10"/>
  <c r="G1049" i="10"/>
  <c r="G1048" i="10"/>
  <c r="G1047" i="10"/>
  <c r="G1046" i="10"/>
  <c r="G1045" i="10"/>
  <c r="G1044" i="10"/>
  <c r="G1043" i="10"/>
  <c r="G1042" i="10"/>
  <c r="G1041" i="10"/>
  <c r="G1040" i="10"/>
  <c r="G1039" i="10"/>
  <c r="G1038" i="10"/>
  <c r="G1037" i="10"/>
  <c r="G1036" i="10"/>
  <c r="G1035" i="10"/>
  <c r="G1034" i="10"/>
  <c r="G1033" i="10"/>
  <c r="G1032" i="10"/>
  <c r="G1031" i="10"/>
  <c r="G1030" i="10"/>
  <c r="G1029" i="10"/>
  <c r="G1028" i="10"/>
  <c r="G1027" i="10"/>
  <c r="G1026" i="10"/>
  <c r="G1025" i="10"/>
  <c r="G1024" i="10"/>
  <c r="G1023" i="10"/>
  <c r="G1022" i="10"/>
  <c r="G1021" i="10"/>
  <c r="G1020" i="10"/>
  <c r="G1019" i="10"/>
  <c r="G1018" i="10"/>
  <c r="G1017" i="10"/>
  <c r="G1016" i="10"/>
  <c r="G1015" i="10"/>
  <c r="G1014" i="10"/>
  <c r="G1013" i="10"/>
  <c r="G1012" i="10"/>
  <c r="G1011" i="10"/>
  <c r="G1010" i="10"/>
  <c r="G1009" i="10"/>
  <c r="G1008" i="10"/>
  <c r="G1007" i="10"/>
  <c r="G1006" i="10"/>
  <c r="G1005" i="10"/>
  <c r="G1004" i="10"/>
  <c r="G1003" i="10"/>
  <c r="G1002" i="10"/>
  <c r="G1001" i="10"/>
  <c r="G1000" i="10"/>
  <c r="G999" i="10"/>
  <c r="A999" i="10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G998" i="10"/>
  <c r="G997" i="10"/>
  <c r="G990" i="10"/>
  <c r="G989" i="10"/>
  <c r="G988" i="10"/>
  <c r="G987" i="10"/>
  <c r="G986" i="10"/>
  <c r="G985" i="10"/>
  <c r="G984" i="10"/>
  <c r="A984" i="10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G983" i="10"/>
  <c r="G982" i="10"/>
  <c r="G981" i="10"/>
  <c r="G978" i="10"/>
  <c r="G977" i="10"/>
  <c r="G976" i="10"/>
  <c r="G973" i="10"/>
  <c r="G972" i="10"/>
  <c r="G969" i="10"/>
  <c r="G966" i="10"/>
  <c r="G965" i="10"/>
  <c r="G964" i="10"/>
  <c r="G963" i="10"/>
  <c r="G962" i="10"/>
  <c r="G959" i="10"/>
  <c r="G958" i="10"/>
  <c r="G957" i="10"/>
  <c r="G956" i="10"/>
  <c r="G955" i="10"/>
  <c r="G954" i="10"/>
  <c r="G953" i="10"/>
  <c r="G952" i="10"/>
  <c r="G951" i="10"/>
  <c r="G950" i="10"/>
  <c r="G949" i="10"/>
  <c r="G948" i="10"/>
  <c r="G947" i="10"/>
  <c r="A947" i="10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G946" i="10"/>
  <c r="G945" i="10"/>
  <c r="G944" i="10"/>
  <c r="G936" i="10"/>
  <c r="I935" i="10"/>
  <c r="G935" i="10" s="1"/>
  <c r="I934" i="10"/>
  <c r="G934" i="10" s="1"/>
  <c r="I933" i="10"/>
  <c r="G933" i="10" s="1"/>
  <c r="I930" i="10"/>
  <c r="G930" i="10" s="1"/>
  <c r="I929" i="10"/>
  <c r="G929" i="10" s="1"/>
  <c r="I928" i="10"/>
  <c r="G928" i="10" s="1"/>
  <c r="G925" i="10"/>
  <c r="G924" i="10"/>
  <c r="I921" i="10"/>
  <c r="G921" i="10" s="1"/>
  <c r="XEW920" i="10"/>
  <c r="XEU920" i="10" s="1"/>
  <c r="XEO920" i="10"/>
  <c r="XEG920" i="10"/>
  <c r="XEE920" i="10" s="1"/>
  <c r="XDY920" i="10"/>
  <c r="XDQ920" i="10"/>
  <c r="XDO920" i="10" s="1"/>
  <c r="XDI920" i="10"/>
  <c r="XDA920" i="10"/>
  <c r="XCY920" i="10" s="1"/>
  <c r="XCS920" i="10"/>
  <c r="XCK920" i="10"/>
  <c r="XCI920" i="10" s="1"/>
  <c r="XCC920" i="10"/>
  <c r="XBU920" i="10"/>
  <c r="XBS920" i="10" s="1"/>
  <c r="XBM920" i="10"/>
  <c r="XBE920" i="10"/>
  <c r="XBC920" i="10" s="1"/>
  <c r="XAW920" i="10"/>
  <c r="XAO920" i="10"/>
  <c r="XAM920" i="10" s="1"/>
  <c r="XAG920" i="10"/>
  <c r="WZY920" i="10"/>
  <c r="WZW920" i="10" s="1"/>
  <c r="WZQ920" i="10"/>
  <c r="WZI920" i="10"/>
  <c r="WZG920" i="10" s="1"/>
  <c r="WZA920" i="10"/>
  <c r="WYS920" i="10"/>
  <c r="WYQ920" i="10" s="1"/>
  <c r="WYK920" i="10"/>
  <c r="WYC920" i="10"/>
  <c r="WYA920" i="10" s="1"/>
  <c r="WXU920" i="10"/>
  <c r="WXM920" i="10"/>
  <c r="WXK920" i="10" s="1"/>
  <c r="WXE920" i="10"/>
  <c r="WWW920" i="10"/>
  <c r="WWU920" i="10" s="1"/>
  <c r="WWO920" i="10"/>
  <c r="WWG920" i="10"/>
  <c r="WWE920" i="10" s="1"/>
  <c r="WVY920" i="10"/>
  <c r="WVQ920" i="10"/>
  <c r="WVO920" i="10" s="1"/>
  <c r="WVI920" i="10"/>
  <c r="WVA920" i="10"/>
  <c r="WUY920" i="10" s="1"/>
  <c r="WUS920" i="10"/>
  <c r="WUK920" i="10"/>
  <c r="WUI920" i="10" s="1"/>
  <c r="WUC920" i="10"/>
  <c r="WTU920" i="10"/>
  <c r="WTS920" i="10" s="1"/>
  <c r="WTM920" i="10"/>
  <c r="WTE920" i="10"/>
  <c r="WTC920" i="10" s="1"/>
  <c r="WSW920" i="10"/>
  <c r="WSO920" i="10"/>
  <c r="WSM920" i="10" s="1"/>
  <c r="WSG920" i="10"/>
  <c r="WRY920" i="10"/>
  <c r="WRW920" i="10" s="1"/>
  <c r="WRQ920" i="10"/>
  <c r="WRI920" i="10"/>
  <c r="WRG920" i="10" s="1"/>
  <c r="WRA920" i="10"/>
  <c r="WQS920" i="10"/>
  <c r="WQQ920" i="10" s="1"/>
  <c r="WQK920" i="10"/>
  <c r="WQC920" i="10"/>
  <c r="WQA920" i="10" s="1"/>
  <c r="WPU920" i="10"/>
  <c r="WPM920" i="10"/>
  <c r="WPK920" i="10" s="1"/>
  <c r="WPE920" i="10"/>
  <c r="WOW920" i="10"/>
  <c r="WOU920" i="10" s="1"/>
  <c r="WOO920" i="10"/>
  <c r="WOG920" i="10"/>
  <c r="WOE920" i="10" s="1"/>
  <c r="WNY920" i="10"/>
  <c r="WNQ920" i="10"/>
  <c r="WNO920" i="10" s="1"/>
  <c r="WNI920" i="10"/>
  <c r="WNA920" i="10"/>
  <c r="WMY920" i="10" s="1"/>
  <c r="WMS920" i="10"/>
  <c r="WMK920" i="10"/>
  <c r="WMI920" i="10" s="1"/>
  <c r="WMC920" i="10"/>
  <c r="WLU920" i="10"/>
  <c r="WLS920" i="10" s="1"/>
  <c r="WLM920" i="10"/>
  <c r="WLE920" i="10"/>
  <c r="WLC920" i="10" s="1"/>
  <c r="WKW920" i="10"/>
  <c r="WKO920" i="10"/>
  <c r="WKM920" i="10" s="1"/>
  <c r="WKG920" i="10"/>
  <c r="WJY920" i="10"/>
  <c r="WJW920" i="10" s="1"/>
  <c r="WJQ920" i="10"/>
  <c r="WJI920" i="10"/>
  <c r="WJG920" i="10" s="1"/>
  <c r="WJA920" i="10"/>
  <c r="WIS920" i="10"/>
  <c r="WIQ920" i="10" s="1"/>
  <c r="WIK920" i="10"/>
  <c r="WIC920" i="10"/>
  <c r="WIA920" i="10" s="1"/>
  <c r="WHU920" i="10"/>
  <c r="WHM920" i="10"/>
  <c r="WHK920" i="10" s="1"/>
  <c r="WHE920" i="10"/>
  <c r="WGW920" i="10"/>
  <c r="WGU920" i="10" s="1"/>
  <c r="WGO920" i="10"/>
  <c r="WGG920" i="10"/>
  <c r="WGE920" i="10" s="1"/>
  <c r="WFY920" i="10"/>
  <c r="WFQ920" i="10"/>
  <c r="WFO920" i="10" s="1"/>
  <c r="WFI920" i="10"/>
  <c r="WFA920" i="10"/>
  <c r="WEY920" i="10" s="1"/>
  <c r="WES920" i="10"/>
  <c r="WEK920" i="10"/>
  <c r="WEI920" i="10" s="1"/>
  <c r="WEC920" i="10"/>
  <c r="WDU920" i="10"/>
  <c r="WDS920" i="10" s="1"/>
  <c r="WDM920" i="10"/>
  <c r="WDE920" i="10"/>
  <c r="WDC920" i="10" s="1"/>
  <c r="WCW920" i="10"/>
  <c r="WCO920" i="10"/>
  <c r="WCM920" i="10" s="1"/>
  <c r="WCG920" i="10"/>
  <c r="WBY920" i="10"/>
  <c r="WBW920" i="10" s="1"/>
  <c r="WBQ920" i="10"/>
  <c r="WBI920" i="10"/>
  <c r="WBG920" i="10" s="1"/>
  <c r="WBA920" i="10"/>
  <c r="WAS920" i="10"/>
  <c r="WAQ920" i="10" s="1"/>
  <c r="WAK920" i="10"/>
  <c r="WAC920" i="10"/>
  <c r="WAA920" i="10" s="1"/>
  <c r="VZU920" i="10"/>
  <c r="VZM920" i="10"/>
  <c r="VZK920" i="10" s="1"/>
  <c r="VZE920" i="10"/>
  <c r="VYW920" i="10"/>
  <c r="VYU920" i="10" s="1"/>
  <c r="VYO920" i="10"/>
  <c r="VYG920" i="10"/>
  <c r="VYE920" i="10" s="1"/>
  <c r="VXY920" i="10"/>
  <c r="VXQ920" i="10"/>
  <c r="VXO920" i="10" s="1"/>
  <c r="VXI920" i="10"/>
  <c r="VXA920" i="10"/>
  <c r="VWY920" i="10" s="1"/>
  <c r="VWS920" i="10"/>
  <c r="VWK920" i="10"/>
  <c r="VWI920" i="10" s="1"/>
  <c r="VWC920" i="10"/>
  <c r="VVU920" i="10"/>
  <c r="VVS920" i="10" s="1"/>
  <c r="VVM920" i="10"/>
  <c r="VVE920" i="10"/>
  <c r="VVC920" i="10" s="1"/>
  <c r="VUW920" i="10"/>
  <c r="VUO920" i="10"/>
  <c r="VUM920" i="10" s="1"/>
  <c r="VUG920" i="10"/>
  <c r="VTY920" i="10"/>
  <c r="VTW920" i="10" s="1"/>
  <c r="VTQ920" i="10"/>
  <c r="VTI920" i="10"/>
  <c r="VTG920" i="10" s="1"/>
  <c r="VTA920" i="10"/>
  <c r="VSS920" i="10"/>
  <c r="VSQ920" i="10" s="1"/>
  <c r="VSK920" i="10"/>
  <c r="VSC920" i="10"/>
  <c r="VSA920" i="10" s="1"/>
  <c r="VRU920" i="10"/>
  <c r="VRM920" i="10"/>
  <c r="VRK920" i="10" s="1"/>
  <c r="VRE920" i="10"/>
  <c r="VQW920" i="10"/>
  <c r="VQU920" i="10" s="1"/>
  <c r="VQO920" i="10"/>
  <c r="VQG920" i="10"/>
  <c r="VQE920" i="10" s="1"/>
  <c r="VPY920" i="10"/>
  <c r="VPQ920" i="10"/>
  <c r="VPO920" i="10" s="1"/>
  <c r="VPI920" i="10"/>
  <c r="VPA920" i="10"/>
  <c r="VOY920" i="10" s="1"/>
  <c r="VOS920" i="10"/>
  <c r="VOK920" i="10"/>
  <c r="VOI920" i="10" s="1"/>
  <c r="VOC920" i="10"/>
  <c r="VNU920" i="10"/>
  <c r="VNS920" i="10" s="1"/>
  <c r="VNM920" i="10"/>
  <c r="VNE920" i="10"/>
  <c r="VNC920" i="10" s="1"/>
  <c r="VMW920" i="10"/>
  <c r="VMO920" i="10"/>
  <c r="VMM920" i="10" s="1"/>
  <c r="VMG920" i="10"/>
  <c r="VLY920" i="10"/>
  <c r="VLW920" i="10" s="1"/>
  <c r="VLQ920" i="10"/>
  <c r="VLI920" i="10"/>
  <c r="VLG920" i="10" s="1"/>
  <c r="VLA920" i="10"/>
  <c r="VKS920" i="10"/>
  <c r="VKQ920" i="10" s="1"/>
  <c r="VKK920" i="10"/>
  <c r="VKC920" i="10"/>
  <c r="VKA920" i="10" s="1"/>
  <c r="VJU920" i="10"/>
  <c r="VJM920" i="10"/>
  <c r="VJK920" i="10" s="1"/>
  <c r="VJE920" i="10"/>
  <c r="VIW920" i="10"/>
  <c r="VIU920" i="10" s="1"/>
  <c r="VIO920" i="10"/>
  <c r="VIG920" i="10"/>
  <c r="VIE920" i="10" s="1"/>
  <c r="VHY920" i="10"/>
  <c r="VHQ920" i="10"/>
  <c r="VHO920" i="10" s="1"/>
  <c r="VHI920" i="10"/>
  <c r="VHA920" i="10"/>
  <c r="VGY920" i="10" s="1"/>
  <c r="VGS920" i="10"/>
  <c r="VGK920" i="10"/>
  <c r="VGI920" i="10" s="1"/>
  <c r="VGC920" i="10"/>
  <c r="VFU920" i="10"/>
  <c r="VFS920" i="10" s="1"/>
  <c r="VFM920" i="10"/>
  <c r="VFE920" i="10"/>
  <c r="VFC920" i="10" s="1"/>
  <c r="VEW920" i="10"/>
  <c r="VEO920" i="10"/>
  <c r="VEM920" i="10" s="1"/>
  <c r="VEG920" i="10"/>
  <c r="VDY920" i="10"/>
  <c r="VDW920" i="10" s="1"/>
  <c r="VDQ920" i="10"/>
  <c r="VDI920" i="10"/>
  <c r="VDG920" i="10" s="1"/>
  <c r="VDA920" i="10"/>
  <c r="VCS920" i="10"/>
  <c r="VCQ920" i="10" s="1"/>
  <c r="VCK920" i="10"/>
  <c r="VCC920" i="10"/>
  <c r="VCA920" i="10" s="1"/>
  <c r="VBU920" i="10"/>
  <c r="VBM920" i="10"/>
  <c r="VBK920" i="10" s="1"/>
  <c r="VBE920" i="10"/>
  <c r="VAW920" i="10"/>
  <c r="VAU920" i="10" s="1"/>
  <c r="VAO920" i="10"/>
  <c r="VAG920" i="10"/>
  <c r="VAE920" i="10" s="1"/>
  <c r="UZY920" i="10"/>
  <c r="UZQ920" i="10"/>
  <c r="UZO920" i="10" s="1"/>
  <c r="UZI920" i="10"/>
  <c r="UZA920" i="10"/>
  <c r="UYY920" i="10" s="1"/>
  <c r="UYS920" i="10"/>
  <c r="UYK920" i="10"/>
  <c r="UYI920" i="10" s="1"/>
  <c r="UYC920" i="10"/>
  <c r="UXU920" i="10"/>
  <c r="UXS920" i="10" s="1"/>
  <c r="UXM920" i="10"/>
  <c r="UXE920" i="10"/>
  <c r="UXC920" i="10" s="1"/>
  <c r="UWW920" i="10"/>
  <c r="UWO920" i="10"/>
  <c r="UWM920" i="10" s="1"/>
  <c r="UWG920" i="10"/>
  <c r="UVY920" i="10"/>
  <c r="UVW920" i="10" s="1"/>
  <c r="UVQ920" i="10"/>
  <c r="UVI920" i="10"/>
  <c r="UVG920" i="10" s="1"/>
  <c r="UVA920" i="10"/>
  <c r="UUS920" i="10"/>
  <c r="UUQ920" i="10" s="1"/>
  <c r="UUK920" i="10"/>
  <c r="UUC920" i="10"/>
  <c r="UUA920" i="10" s="1"/>
  <c r="UTU920" i="10"/>
  <c r="UTM920" i="10"/>
  <c r="UTK920" i="10" s="1"/>
  <c r="UTE920" i="10"/>
  <c r="USW920" i="10"/>
  <c r="USU920" i="10" s="1"/>
  <c r="USO920" i="10"/>
  <c r="USG920" i="10"/>
  <c r="USE920" i="10" s="1"/>
  <c r="URY920" i="10"/>
  <c r="URQ920" i="10"/>
  <c r="URO920" i="10" s="1"/>
  <c r="URI920" i="10"/>
  <c r="URA920" i="10"/>
  <c r="UQY920" i="10" s="1"/>
  <c r="UQS920" i="10"/>
  <c r="UQK920" i="10"/>
  <c r="UQI920" i="10" s="1"/>
  <c r="UQC920" i="10"/>
  <c r="UPU920" i="10"/>
  <c r="UPS920" i="10" s="1"/>
  <c r="UPM920" i="10"/>
  <c r="UPE920" i="10"/>
  <c r="UPC920" i="10" s="1"/>
  <c r="UOW920" i="10"/>
  <c r="UOO920" i="10"/>
  <c r="UOM920" i="10" s="1"/>
  <c r="UOG920" i="10"/>
  <c r="UNY920" i="10"/>
  <c r="UNW920" i="10" s="1"/>
  <c r="UNQ920" i="10"/>
  <c r="UNI920" i="10"/>
  <c r="UNG920" i="10" s="1"/>
  <c r="UNA920" i="10"/>
  <c r="UMS920" i="10"/>
  <c r="UMQ920" i="10" s="1"/>
  <c r="UMK920" i="10"/>
  <c r="UMC920" i="10"/>
  <c r="UMA920" i="10" s="1"/>
  <c r="ULU920" i="10"/>
  <c r="ULM920" i="10"/>
  <c r="ULK920" i="10" s="1"/>
  <c r="ULE920" i="10"/>
  <c r="UKW920" i="10"/>
  <c r="UKU920" i="10" s="1"/>
  <c r="UKO920" i="10"/>
  <c r="UKG920" i="10"/>
  <c r="UKE920" i="10" s="1"/>
  <c r="UJY920" i="10"/>
  <c r="UJQ920" i="10"/>
  <c r="UJO920" i="10" s="1"/>
  <c r="UJI920" i="10"/>
  <c r="UJA920" i="10"/>
  <c r="UIY920" i="10" s="1"/>
  <c r="UIS920" i="10"/>
  <c r="UIK920" i="10"/>
  <c r="UII920" i="10" s="1"/>
  <c r="UIC920" i="10"/>
  <c r="UHU920" i="10"/>
  <c r="UHS920" i="10" s="1"/>
  <c r="UHM920" i="10"/>
  <c r="UHE920" i="10"/>
  <c r="UHC920" i="10" s="1"/>
  <c r="UGW920" i="10"/>
  <c r="UGO920" i="10"/>
  <c r="UGM920" i="10" s="1"/>
  <c r="UGG920" i="10"/>
  <c r="UFY920" i="10"/>
  <c r="UFW920" i="10" s="1"/>
  <c r="UFQ920" i="10"/>
  <c r="UFI920" i="10"/>
  <c r="UFG920" i="10" s="1"/>
  <c r="UFA920" i="10"/>
  <c r="UES920" i="10"/>
  <c r="UEQ920" i="10" s="1"/>
  <c r="UEK920" i="10"/>
  <c r="UEC920" i="10"/>
  <c r="UEA920" i="10" s="1"/>
  <c r="UDU920" i="10"/>
  <c r="UDM920" i="10"/>
  <c r="UDK920" i="10" s="1"/>
  <c r="UDE920" i="10"/>
  <c r="UCW920" i="10"/>
  <c r="UCU920" i="10" s="1"/>
  <c r="UCO920" i="10"/>
  <c r="UCG920" i="10"/>
  <c r="UCE920" i="10" s="1"/>
  <c r="UBY920" i="10"/>
  <c r="UBQ920" i="10"/>
  <c r="UBO920" i="10" s="1"/>
  <c r="UBI920" i="10"/>
  <c r="UBA920" i="10"/>
  <c r="UAY920" i="10" s="1"/>
  <c r="UAS920" i="10"/>
  <c r="UAK920" i="10"/>
  <c r="UAI920" i="10" s="1"/>
  <c r="UAC920" i="10"/>
  <c r="TZU920" i="10"/>
  <c r="TZS920" i="10" s="1"/>
  <c r="TZM920" i="10"/>
  <c r="TZE920" i="10"/>
  <c r="TZC920" i="10" s="1"/>
  <c r="TYW920" i="10"/>
  <c r="TYO920" i="10"/>
  <c r="TYM920" i="10" s="1"/>
  <c r="TYG920" i="10"/>
  <c r="TXY920" i="10"/>
  <c r="TXW920" i="10" s="1"/>
  <c r="TXQ920" i="10"/>
  <c r="TXI920" i="10"/>
  <c r="TXG920" i="10" s="1"/>
  <c r="TXA920" i="10"/>
  <c r="TWS920" i="10"/>
  <c r="TWQ920" i="10" s="1"/>
  <c r="TWK920" i="10"/>
  <c r="TWC920" i="10"/>
  <c r="TWA920" i="10" s="1"/>
  <c r="TVU920" i="10"/>
  <c r="TVM920" i="10"/>
  <c r="TVK920" i="10" s="1"/>
  <c r="TVE920" i="10"/>
  <c r="TUW920" i="10"/>
  <c r="TUU920" i="10" s="1"/>
  <c r="TUO920" i="10"/>
  <c r="TUG920" i="10"/>
  <c r="TUE920" i="10" s="1"/>
  <c r="TTY920" i="10"/>
  <c r="TTQ920" i="10"/>
  <c r="TTO920" i="10" s="1"/>
  <c r="TTI920" i="10"/>
  <c r="TTA920" i="10"/>
  <c r="TSY920" i="10" s="1"/>
  <c r="TSS920" i="10"/>
  <c r="TSK920" i="10"/>
  <c r="TSI920" i="10" s="1"/>
  <c r="TSC920" i="10"/>
  <c r="TRU920" i="10"/>
  <c r="TRS920" i="10" s="1"/>
  <c r="TRM920" i="10"/>
  <c r="TRE920" i="10"/>
  <c r="TRC920" i="10" s="1"/>
  <c r="TQW920" i="10"/>
  <c r="TQO920" i="10"/>
  <c r="TQM920" i="10" s="1"/>
  <c r="TQG920" i="10"/>
  <c r="TPY920" i="10"/>
  <c r="TPW920" i="10" s="1"/>
  <c r="TPQ920" i="10"/>
  <c r="TPI920" i="10"/>
  <c r="TPG920" i="10" s="1"/>
  <c r="TPA920" i="10"/>
  <c r="TOS920" i="10"/>
  <c r="TOQ920" i="10" s="1"/>
  <c r="TOK920" i="10"/>
  <c r="TOC920" i="10"/>
  <c r="TOA920" i="10" s="1"/>
  <c r="TNU920" i="10"/>
  <c r="TNM920" i="10"/>
  <c r="TNK920" i="10" s="1"/>
  <c r="TNE920" i="10"/>
  <c r="TMW920" i="10"/>
  <c r="TMU920" i="10" s="1"/>
  <c r="TMO920" i="10"/>
  <c r="TMG920" i="10"/>
  <c r="TME920" i="10" s="1"/>
  <c r="TLY920" i="10"/>
  <c r="TLQ920" i="10"/>
  <c r="TLO920" i="10" s="1"/>
  <c r="TLI920" i="10"/>
  <c r="TLA920" i="10"/>
  <c r="TKY920" i="10" s="1"/>
  <c r="TKS920" i="10"/>
  <c r="TKK920" i="10"/>
  <c r="TKI920" i="10" s="1"/>
  <c r="TKC920" i="10"/>
  <c r="TJU920" i="10"/>
  <c r="TJS920" i="10" s="1"/>
  <c r="TJM920" i="10"/>
  <c r="TJE920" i="10"/>
  <c r="TJC920" i="10" s="1"/>
  <c r="TIW920" i="10"/>
  <c r="TIO920" i="10"/>
  <c r="TIM920" i="10" s="1"/>
  <c r="TIG920" i="10"/>
  <c r="THY920" i="10"/>
  <c r="THW920" i="10" s="1"/>
  <c r="THQ920" i="10"/>
  <c r="THI920" i="10"/>
  <c r="THG920" i="10" s="1"/>
  <c r="THA920" i="10"/>
  <c r="TGS920" i="10"/>
  <c r="TGQ920" i="10" s="1"/>
  <c r="TGK920" i="10"/>
  <c r="TGC920" i="10"/>
  <c r="TGA920" i="10" s="1"/>
  <c r="TFU920" i="10"/>
  <c r="TFM920" i="10"/>
  <c r="TFK920" i="10" s="1"/>
  <c r="TFE920" i="10"/>
  <c r="TEW920" i="10"/>
  <c r="TEU920" i="10" s="1"/>
  <c r="TEO920" i="10"/>
  <c r="TEG920" i="10"/>
  <c r="TEE920" i="10" s="1"/>
  <c r="TDY920" i="10"/>
  <c r="TDQ920" i="10"/>
  <c r="TDO920" i="10" s="1"/>
  <c r="TDI920" i="10"/>
  <c r="TDA920" i="10"/>
  <c r="TCY920" i="10" s="1"/>
  <c r="TCS920" i="10"/>
  <c r="TCK920" i="10"/>
  <c r="TCI920" i="10" s="1"/>
  <c r="TCC920" i="10"/>
  <c r="TBU920" i="10"/>
  <c r="TBS920" i="10" s="1"/>
  <c r="TBM920" i="10"/>
  <c r="TBE920" i="10"/>
  <c r="TBC920" i="10" s="1"/>
  <c r="TAW920" i="10"/>
  <c r="TAO920" i="10"/>
  <c r="TAM920" i="10" s="1"/>
  <c r="TAG920" i="10"/>
  <c r="SZY920" i="10"/>
  <c r="SZW920" i="10" s="1"/>
  <c r="SZQ920" i="10"/>
  <c r="SZI920" i="10"/>
  <c r="SZG920" i="10" s="1"/>
  <c r="SZA920" i="10"/>
  <c r="SYS920" i="10"/>
  <c r="SYQ920" i="10" s="1"/>
  <c r="SYK920" i="10"/>
  <c r="SYC920" i="10"/>
  <c r="SYA920" i="10" s="1"/>
  <c r="SXU920" i="10"/>
  <c r="SXM920" i="10"/>
  <c r="SXK920" i="10" s="1"/>
  <c r="SXE920" i="10"/>
  <c r="SWW920" i="10"/>
  <c r="SWU920" i="10" s="1"/>
  <c r="SWO920" i="10"/>
  <c r="SWG920" i="10"/>
  <c r="SWE920" i="10" s="1"/>
  <c r="SVY920" i="10"/>
  <c r="SVQ920" i="10"/>
  <c r="SVO920" i="10" s="1"/>
  <c r="SVI920" i="10"/>
  <c r="SVA920" i="10"/>
  <c r="SUY920" i="10" s="1"/>
  <c r="SUS920" i="10"/>
  <c r="SUK920" i="10"/>
  <c r="SUI920" i="10" s="1"/>
  <c r="SUC920" i="10"/>
  <c r="STU920" i="10"/>
  <c r="STS920" i="10" s="1"/>
  <c r="STM920" i="10"/>
  <c r="STE920" i="10"/>
  <c r="STC920" i="10" s="1"/>
  <c r="SSW920" i="10"/>
  <c r="SSO920" i="10"/>
  <c r="SSM920" i="10" s="1"/>
  <c r="SSG920" i="10"/>
  <c r="SRY920" i="10"/>
  <c r="SRW920" i="10" s="1"/>
  <c r="SRQ920" i="10"/>
  <c r="SRI920" i="10"/>
  <c r="SRG920" i="10" s="1"/>
  <c r="SRA920" i="10"/>
  <c r="SQS920" i="10"/>
  <c r="SQQ920" i="10" s="1"/>
  <c r="SQK920" i="10"/>
  <c r="SQC920" i="10"/>
  <c r="SQA920" i="10" s="1"/>
  <c r="SPU920" i="10"/>
  <c r="SPM920" i="10"/>
  <c r="SPK920" i="10" s="1"/>
  <c r="SPE920" i="10"/>
  <c r="SOW920" i="10"/>
  <c r="SOU920" i="10" s="1"/>
  <c r="SOO920" i="10"/>
  <c r="SOG920" i="10"/>
  <c r="SOE920" i="10" s="1"/>
  <c r="SNY920" i="10"/>
  <c r="SNQ920" i="10"/>
  <c r="SNO920" i="10" s="1"/>
  <c r="SNI920" i="10"/>
  <c r="SNA920" i="10"/>
  <c r="SMY920" i="10" s="1"/>
  <c r="SMS920" i="10"/>
  <c r="SMK920" i="10"/>
  <c r="SMI920" i="10" s="1"/>
  <c r="SMC920" i="10"/>
  <c r="SLU920" i="10"/>
  <c r="SLS920" i="10" s="1"/>
  <c r="SLM920" i="10"/>
  <c r="SLE920" i="10"/>
  <c r="SLC920" i="10" s="1"/>
  <c r="SKW920" i="10"/>
  <c r="SKO920" i="10"/>
  <c r="SKM920" i="10" s="1"/>
  <c r="SKG920" i="10"/>
  <c r="SJY920" i="10"/>
  <c r="SJW920" i="10" s="1"/>
  <c r="SJQ920" i="10"/>
  <c r="SJI920" i="10"/>
  <c r="SJG920" i="10" s="1"/>
  <c r="SJA920" i="10"/>
  <c r="SIS920" i="10"/>
  <c r="SIQ920" i="10" s="1"/>
  <c r="SIK920" i="10"/>
  <c r="SIC920" i="10"/>
  <c r="SIA920" i="10" s="1"/>
  <c r="SHU920" i="10"/>
  <c r="SHM920" i="10"/>
  <c r="SHK920" i="10" s="1"/>
  <c r="SHE920" i="10"/>
  <c r="SGW920" i="10"/>
  <c r="SGU920" i="10" s="1"/>
  <c r="SGO920" i="10"/>
  <c r="SGG920" i="10"/>
  <c r="SGE920" i="10" s="1"/>
  <c r="SFY920" i="10"/>
  <c r="SFQ920" i="10"/>
  <c r="SFO920" i="10" s="1"/>
  <c r="SFI920" i="10"/>
  <c r="SFA920" i="10"/>
  <c r="SEY920" i="10" s="1"/>
  <c r="SES920" i="10"/>
  <c r="SEK920" i="10"/>
  <c r="SEI920" i="10" s="1"/>
  <c r="SEC920" i="10"/>
  <c r="SDU920" i="10"/>
  <c r="SDS920" i="10" s="1"/>
  <c r="SDM920" i="10"/>
  <c r="SDE920" i="10"/>
  <c r="SDC920" i="10" s="1"/>
  <c r="SCW920" i="10"/>
  <c r="SCO920" i="10"/>
  <c r="SCM920" i="10" s="1"/>
  <c r="SCG920" i="10"/>
  <c r="SBY920" i="10"/>
  <c r="SBW920" i="10" s="1"/>
  <c r="SBQ920" i="10"/>
  <c r="SBI920" i="10"/>
  <c r="SBG920" i="10" s="1"/>
  <c r="SBA920" i="10"/>
  <c r="SAS920" i="10"/>
  <c r="SAQ920" i="10" s="1"/>
  <c r="SAK920" i="10"/>
  <c r="SAC920" i="10"/>
  <c r="SAA920" i="10" s="1"/>
  <c r="RZU920" i="10"/>
  <c r="RZM920" i="10"/>
  <c r="RZK920" i="10" s="1"/>
  <c r="RZE920" i="10"/>
  <c r="RYW920" i="10"/>
  <c r="RYU920" i="10" s="1"/>
  <c r="RYO920" i="10"/>
  <c r="RYG920" i="10"/>
  <c r="RYE920" i="10" s="1"/>
  <c r="RXY920" i="10"/>
  <c r="RXQ920" i="10"/>
  <c r="RXO920" i="10" s="1"/>
  <c r="RXI920" i="10"/>
  <c r="RXA920" i="10"/>
  <c r="RWY920" i="10" s="1"/>
  <c r="RWS920" i="10"/>
  <c r="RWK920" i="10"/>
  <c r="RWI920" i="10" s="1"/>
  <c r="RWC920" i="10"/>
  <c r="RVU920" i="10"/>
  <c r="RVS920" i="10" s="1"/>
  <c r="RVM920" i="10"/>
  <c r="RVE920" i="10"/>
  <c r="RVC920" i="10" s="1"/>
  <c r="RUW920" i="10"/>
  <c r="RUO920" i="10"/>
  <c r="RUM920" i="10" s="1"/>
  <c r="RUG920" i="10"/>
  <c r="RTY920" i="10"/>
  <c r="RTW920" i="10" s="1"/>
  <c r="RTQ920" i="10"/>
  <c r="RTI920" i="10"/>
  <c r="RTG920" i="10" s="1"/>
  <c r="RTA920" i="10"/>
  <c r="RSS920" i="10"/>
  <c r="RSQ920" i="10" s="1"/>
  <c r="RSK920" i="10"/>
  <c r="RSC920" i="10"/>
  <c r="RSA920" i="10" s="1"/>
  <c r="RRU920" i="10"/>
  <c r="RRM920" i="10"/>
  <c r="RRK920" i="10" s="1"/>
  <c r="RRE920" i="10"/>
  <c r="RQW920" i="10"/>
  <c r="RQU920" i="10" s="1"/>
  <c r="RQO920" i="10"/>
  <c r="RQG920" i="10"/>
  <c r="RQE920" i="10" s="1"/>
  <c r="RPY920" i="10"/>
  <c r="RPQ920" i="10"/>
  <c r="RPO920" i="10" s="1"/>
  <c r="RPI920" i="10"/>
  <c r="RPA920" i="10"/>
  <c r="ROY920" i="10" s="1"/>
  <c r="ROS920" i="10"/>
  <c r="ROK920" i="10"/>
  <c r="ROI920" i="10" s="1"/>
  <c r="ROC920" i="10"/>
  <c r="RNU920" i="10"/>
  <c r="RNS920" i="10" s="1"/>
  <c r="RNM920" i="10"/>
  <c r="RNE920" i="10"/>
  <c r="RNC920" i="10" s="1"/>
  <c r="RMW920" i="10"/>
  <c r="RMO920" i="10"/>
  <c r="RMM920" i="10" s="1"/>
  <c r="RMG920" i="10"/>
  <c r="RLY920" i="10"/>
  <c r="RLW920" i="10" s="1"/>
  <c r="RLQ920" i="10"/>
  <c r="RLI920" i="10"/>
  <c r="RLG920" i="10" s="1"/>
  <c r="RLA920" i="10"/>
  <c r="RKS920" i="10"/>
  <c r="RKQ920" i="10" s="1"/>
  <c r="RKK920" i="10"/>
  <c r="RKC920" i="10"/>
  <c r="RKA920" i="10" s="1"/>
  <c r="RJU920" i="10"/>
  <c r="RJM920" i="10"/>
  <c r="RJK920" i="10" s="1"/>
  <c r="RJE920" i="10"/>
  <c r="RIW920" i="10"/>
  <c r="RIU920" i="10" s="1"/>
  <c r="RIO920" i="10"/>
  <c r="RIG920" i="10"/>
  <c r="RIE920" i="10" s="1"/>
  <c r="RHY920" i="10"/>
  <c r="RHQ920" i="10"/>
  <c r="RHO920" i="10" s="1"/>
  <c r="RHI920" i="10"/>
  <c r="RHA920" i="10"/>
  <c r="RGY920" i="10" s="1"/>
  <c r="RGS920" i="10"/>
  <c r="RGK920" i="10"/>
  <c r="RGI920" i="10" s="1"/>
  <c r="RGC920" i="10"/>
  <c r="RFU920" i="10"/>
  <c r="RFS920" i="10" s="1"/>
  <c r="RFM920" i="10"/>
  <c r="RFE920" i="10"/>
  <c r="RFC920" i="10" s="1"/>
  <c r="REW920" i="10"/>
  <c r="REO920" i="10"/>
  <c r="REM920" i="10" s="1"/>
  <c r="REG920" i="10"/>
  <c r="RDY920" i="10"/>
  <c r="RDW920" i="10" s="1"/>
  <c r="RDQ920" i="10"/>
  <c r="RDI920" i="10"/>
  <c r="RDG920" i="10" s="1"/>
  <c r="RDA920" i="10"/>
  <c r="RCS920" i="10"/>
  <c r="RCQ920" i="10" s="1"/>
  <c r="RCK920" i="10"/>
  <c r="RCC920" i="10"/>
  <c r="RCA920" i="10" s="1"/>
  <c r="RBU920" i="10"/>
  <c r="RBM920" i="10"/>
  <c r="RBK920" i="10" s="1"/>
  <c r="RBE920" i="10"/>
  <c r="RAW920" i="10"/>
  <c r="RAU920" i="10" s="1"/>
  <c r="RAO920" i="10"/>
  <c r="RAG920" i="10"/>
  <c r="RAE920" i="10" s="1"/>
  <c r="QZY920" i="10"/>
  <c r="QZQ920" i="10"/>
  <c r="QZO920" i="10" s="1"/>
  <c r="QZI920" i="10"/>
  <c r="QZA920" i="10"/>
  <c r="QYY920" i="10" s="1"/>
  <c r="QYS920" i="10"/>
  <c r="QYK920" i="10"/>
  <c r="QYI920" i="10" s="1"/>
  <c r="QYC920" i="10"/>
  <c r="QXU920" i="10"/>
  <c r="QXS920" i="10" s="1"/>
  <c r="QXM920" i="10"/>
  <c r="QXE920" i="10"/>
  <c r="QXC920" i="10" s="1"/>
  <c r="QWW920" i="10"/>
  <c r="QWO920" i="10"/>
  <c r="QWM920" i="10" s="1"/>
  <c r="QWG920" i="10"/>
  <c r="QVY920" i="10"/>
  <c r="QVW920" i="10" s="1"/>
  <c r="QVQ920" i="10"/>
  <c r="QVI920" i="10"/>
  <c r="QVG920" i="10" s="1"/>
  <c r="QVA920" i="10"/>
  <c r="QUS920" i="10"/>
  <c r="QUQ920" i="10" s="1"/>
  <c r="QUK920" i="10"/>
  <c r="QUC920" i="10"/>
  <c r="QUA920" i="10" s="1"/>
  <c r="QTU920" i="10"/>
  <c r="QTM920" i="10"/>
  <c r="QTK920" i="10" s="1"/>
  <c r="QTE920" i="10"/>
  <c r="QSW920" i="10"/>
  <c r="QSU920" i="10" s="1"/>
  <c r="QSO920" i="10"/>
  <c r="QSG920" i="10"/>
  <c r="QSE920" i="10" s="1"/>
  <c r="QRY920" i="10"/>
  <c r="QRQ920" i="10"/>
  <c r="QRO920" i="10" s="1"/>
  <c r="QRI920" i="10"/>
  <c r="QRA920" i="10"/>
  <c r="QQY920" i="10" s="1"/>
  <c r="QQS920" i="10"/>
  <c r="QQK920" i="10"/>
  <c r="QQI920" i="10" s="1"/>
  <c r="QQC920" i="10"/>
  <c r="QPU920" i="10"/>
  <c r="QPS920" i="10" s="1"/>
  <c r="QPM920" i="10"/>
  <c r="QPE920" i="10"/>
  <c r="QPC920" i="10" s="1"/>
  <c r="QOW920" i="10"/>
  <c r="QOO920" i="10"/>
  <c r="QOM920" i="10" s="1"/>
  <c r="QOG920" i="10"/>
  <c r="QNY920" i="10"/>
  <c r="QNW920" i="10" s="1"/>
  <c r="QNQ920" i="10"/>
  <c r="QNI920" i="10"/>
  <c r="QNG920" i="10" s="1"/>
  <c r="QNA920" i="10"/>
  <c r="QMS920" i="10"/>
  <c r="QMQ920" i="10" s="1"/>
  <c r="QMK920" i="10"/>
  <c r="QMC920" i="10"/>
  <c r="QMA920" i="10" s="1"/>
  <c r="QLU920" i="10"/>
  <c r="QLM920" i="10"/>
  <c r="QLK920" i="10" s="1"/>
  <c r="QLE920" i="10"/>
  <c r="QKW920" i="10"/>
  <c r="QKU920" i="10" s="1"/>
  <c r="QKO920" i="10"/>
  <c r="QKG920" i="10"/>
  <c r="QKE920" i="10" s="1"/>
  <c r="QJY920" i="10"/>
  <c r="QJQ920" i="10"/>
  <c r="QJO920" i="10" s="1"/>
  <c r="QJI920" i="10"/>
  <c r="QJA920" i="10"/>
  <c r="QIY920" i="10" s="1"/>
  <c r="QIS920" i="10"/>
  <c r="QIK920" i="10"/>
  <c r="QII920" i="10" s="1"/>
  <c r="QIC920" i="10"/>
  <c r="QHU920" i="10"/>
  <c r="QHS920" i="10" s="1"/>
  <c r="QHM920" i="10"/>
  <c r="QHE920" i="10"/>
  <c r="QHC920" i="10" s="1"/>
  <c r="QGW920" i="10"/>
  <c r="QGO920" i="10"/>
  <c r="QGM920" i="10" s="1"/>
  <c r="QGG920" i="10"/>
  <c r="QFY920" i="10"/>
  <c r="QFW920" i="10" s="1"/>
  <c r="QFQ920" i="10"/>
  <c r="QFI920" i="10"/>
  <c r="QFG920" i="10" s="1"/>
  <c r="QFA920" i="10"/>
  <c r="QES920" i="10"/>
  <c r="QEQ920" i="10" s="1"/>
  <c r="QEK920" i="10"/>
  <c r="QEC920" i="10"/>
  <c r="QEA920" i="10" s="1"/>
  <c r="QDU920" i="10"/>
  <c r="QDM920" i="10"/>
  <c r="QDK920" i="10" s="1"/>
  <c r="QDE920" i="10"/>
  <c r="QCW920" i="10"/>
  <c r="QCU920" i="10" s="1"/>
  <c r="QCO920" i="10"/>
  <c r="QCG920" i="10"/>
  <c r="QCE920" i="10" s="1"/>
  <c r="QBY920" i="10"/>
  <c r="QBQ920" i="10"/>
  <c r="QBO920" i="10" s="1"/>
  <c r="QBI920" i="10"/>
  <c r="QBA920" i="10"/>
  <c r="QAY920" i="10" s="1"/>
  <c r="QAS920" i="10"/>
  <c r="QAK920" i="10"/>
  <c r="QAI920" i="10" s="1"/>
  <c r="QAC920" i="10"/>
  <c r="PZU920" i="10"/>
  <c r="PZS920" i="10" s="1"/>
  <c r="PZM920" i="10"/>
  <c r="PZE920" i="10"/>
  <c r="PZC920" i="10" s="1"/>
  <c r="PYW920" i="10"/>
  <c r="PYO920" i="10"/>
  <c r="PYM920" i="10" s="1"/>
  <c r="PYG920" i="10"/>
  <c r="PXY920" i="10"/>
  <c r="PXW920" i="10" s="1"/>
  <c r="PXQ920" i="10"/>
  <c r="PXI920" i="10"/>
  <c r="PXG920" i="10" s="1"/>
  <c r="PXA920" i="10"/>
  <c r="PWS920" i="10"/>
  <c r="PWQ920" i="10" s="1"/>
  <c r="PWK920" i="10"/>
  <c r="PWC920" i="10"/>
  <c r="PWA920" i="10" s="1"/>
  <c r="PVU920" i="10"/>
  <c r="PVM920" i="10"/>
  <c r="PVK920" i="10" s="1"/>
  <c r="PVE920" i="10"/>
  <c r="PUW920" i="10"/>
  <c r="PUU920" i="10" s="1"/>
  <c r="PUO920" i="10"/>
  <c r="PUG920" i="10"/>
  <c r="PUE920" i="10" s="1"/>
  <c r="PTY920" i="10"/>
  <c r="PTQ920" i="10"/>
  <c r="PTO920" i="10" s="1"/>
  <c r="PTI920" i="10"/>
  <c r="PTA920" i="10"/>
  <c r="PSY920" i="10" s="1"/>
  <c r="PSS920" i="10"/>
  <c r="PSK920" i="10"/>
  <c r="PSI920" i="10" s="1"/>
  <c r="PSC920" i="10"/>
  <c r="PRU920" i="10"/>
  <c r="PRS920" i="10" s="1"/>
  <c r="PRM920" i="10"/>
  <c r="PRE920" i="10"/>
  <c r="PRC920" i="10" s="1"/>
  <c r="PQW920" i="10"/>
  <c r="PQO920" i="10"/>
  <c r="PQM920" i="10" s="1"/>
  <c r="PQG920" i="10"/>
  <c r="PPY920" i="10"/>
  <c r="PPW920" i="10" s="1"/>
  <c r="PPQ920" i="10"/>
  <c r="PPI920" i="10"/>
  <c r="PPG920" i="10" s="1"/>
  <c r="PPA920" i="10"/>
  <c r="POS920" i="10"/>
  <c r="POQ920" i="10" s="1"/>
  <c r="POK920" i="10"/>
  <c r="POC920" i="10"/>
  <c r="POA920" i="10" s="1"/>
  <c r="PNU920" i="10"/>
  <c r="PNM920" i="10"/>
  <c r="PNK920" i="10" s="1"/>
  <c r="PNE920" i="10"/>
  <c r="PMW920" i="10"/>
  <c r="PMU920" i="10" s="1"/>
  <c r="PMO920" i="10"/>
  <c r="PMG920" i="10"/>
  <c r="PME920" i="10" s="1"/>
  <c r="PLY920" i="10"/>
  <c r="PLQ920" i="10"/>
  <c r="PLO920" i="10" s="1"/>
  <c r="PLI920" i="10"/>
  <c r="PLA920" i="10"/>
  <c r="PKY920" i="10" s="1"/>
  <c r="PKS920" i="10"/>
  <c r="PKK920" i="10"/>
  <c r="PKI920" i="10" s="1"/>
  <c r="PKC920" i="10"/>
  <c r="PJU920" i="10"/>
  <c r="PJS920" i="10" s="1"/>
  <c r="PJM920" i="10"/>
  <c r="PJE920" i="10"/>
  <c r="PJC920" i="10" s="1"/>
  <c r="PIW920" i="10"/>
  <c r="PIO920" i="10"/>
  <c r="PIM920" i="10" s="1"/>
  <c r="PIG920" i="10"/>
  <c r="PHY920" i="10"/>
  <c r="PHW920" i="10" s="1"/>
  <c r="PHQ920" i="10"/>
  <c r="PHI920" i="10"/>
  <c r="PHG920" i="10" s="1"/>
  <c r="PHA920" i="10"/>
  <c r="PGS920" i="10"/>
  <c r="PGQ920" i="10" s="1"/>
  <c r="PGK920" i="10"/>
  <c r="PGC920" i="10"/>
  <c r="PGA920" i="10" s="1"/>
  <c r="PFU920" i="10"/>
  <c r="PFM920" i="10"/>
  <c r="PFK920" i="10" s="1"/>
  <c r="PFE920" i="10"/>
  <c r="PEW920" i="10"/>
  <c r="PEU920" i="10" s="1"/>
  <c r="PEO920" i="10"/>
  <c r="PEG920" i="10"/>
  <c r="PEE920" i="10" s="1"/>
  <c r="PDY920" i="10"/>
  <c r="PDQ920" i="10"/>
  <c r="PDO920" i="10" s="1"/>
  <c r="PDI920" i="10"/>
  <c r="PDA920" i="10"/>
  <c r="PCY920" i="10" s="1"/>
  <c r="PCS920" i="10"/>
  <c r="PCK920" i="10"/>
  <c r="PCI920" i="10" s="1"/>
  <c r="PCC920" i="10"/>
  <c r="PBU920" i="10"/>
  <c r="PBS920" i="10" s="1"/>
  <c r="PBM920" i="10"/>
  <c r="PBE920" i="10"/>
  <c r="PBC920" i="10" s="1"/>
  <c r="PAW920" i="10"/>
  <c r="PAO920" i="10"/>
  <c r="PAM920" i="10" s="1"/>
  <c r="PAG920" i="10"/>
  <c r="OZY920" i="10"/>
  <c r="OZW920" i="10" s="1"/>
  <c r="OZQ920" i="10"/>
  <c r="OZI920" i="10"/>
  <c r="OZG920" i="10" s="1"/>
  <c r="OZA920" i="10"/>
  <c r="OYS920" i="10"/>
  <c r="OYQ920" i="10" s="1"/>
  <c r="OYK920" i="10"/>
  <c r="OYC920" i="10"/>
  <c r="OYA920" i="10" s="1"/>
  <c r="OXU920" i="10"/>
  <c r="OXM920" i="10"/>
  <c r="OXK920" i="10" s="1"/>
  <c r="OXE920" i="10"/>
  <c r="OWW920" i="10"/>
  <c r="OWU920" i="10" s="1"/>
  <c r="OWO920" i="10"/>
  <c r="OWG920" i="10"/>
  <c r="OWE920" i="10" s="1"/>
  <c r="OVY920" i="10"/>
  <c r="OVQ920" i="10"/>
  <c r="OVO920" i="10" s="1"/>
  <c r="OVI920" i="10"/>
  <c r="OVA920" i="10"/>
  <c r="OUY920" i="10" s="1"/>
  <c r="OUS920" i="10"/>
  <c r="OUK920" i="10"/>
  <c r="OUI920" i="10" s="1"/>
  <c r="OUC920" i="10"/>
  <c r="OTU920" i="10"/>
  <c r="OTS920" i="10" s="1"/>
  <c r="OTM920" i="10"/>
  <c r="OTE920" i="10"/>
  <c r="OTC920" i="10" s="1"/>
  <c r="OSW920" i="10"/>
  <c r="OSO920" i="10"/>
  <c r="OSM920" i="10" s="1"/>
  <c r="OSG920" i="10"/>
  <c r="ORY920" i="10"/>
  <c r="ORW920" i="10" s="1"/>
  <c r="ORQ920" i="10"/>
  <c r="ORI920" i="10"/>
  <c r="ORG920" i="10" s="1"/>
  <c r="ORA920" i="10"/>
  <c r="OQS920" i="10"/>
  <c r="OQQ920" i="10" s="1"/>
  <c r="OQK920" i="10"/>
  <c r="OQC920" i="10"/>
  <c r="OQA920" i="10" s="1"/>
  <c r="OPU920" i="10"/>
  <c r="OPM920" i="10"/>
  <c r="OPK920" i="10" s="1"/>
  <c r="OPE920" i="10"/>
  <c r="OOW920" i="10"/>
  <c r="OOU920" i="10" s="1"/>
  <c r="OOO920" i="10"/>
  <c r="OOG920" i="10"/>
  <c r="OOE920" i="10" s="1"/>
  <c r="ONY920" i="10"/>
  <c r="ONQ920" i="10"/>
  <c r="ONO920" i="10" s="1"/>
  <c r="ONI920" i="10"/>
  <c r="ONA920" i="10"/>
  <c r="OMY920" i="10" s="1"/>
  <c r="OMS920" i="10"/>
  <c r="OMK920" i="10"/>
  <c r="OMI920" i="10" s="1"/>
  <c r="OMC920" i="10"/>
  <c r="OLU920" i="10"/>
  <c r="OLS920" i="10" s="1"/>
  <c r="OLM920" i="10"/>
  <c r="OLE920" i="10"/>
  <c r="OLC920" i="10" s="1"/>
  <c r="OKW920" i="10"/>
  <c r="OKO920" i="10"/>
  <c r="OKM920" i="10" s="1"/>
  <c r="OKG920" i="10"/>
  <c r="OJY920" i="10"/>
  <c r="OJW920" i="10" s="1"/>
  <c r="OJQ920" i="10"/>
  <c r="OJI920" i="10"/>
  <c r="OJG920" i="10" s="1"/>
  <c r="OJA920" i="10"/>
  <c r="OIS920" i="10"/>
  <c r="OIQ920" i="10" s="1"/>
  <c r="OIK920" i="10"/>
  <c r="OIC920" i="10"/>
  <c r="OIA920" i="10" s="1"/>
  <c r="OHU920" i="10"/>
  <c r="OHM920" i="10"/>
  <c r="OHK920" i="10" s="1"/>
  <c r="OHE920" i="10"/>
  <c r="OGW920" i="10"/>
  <c r="OGU920" i="10" s="1"/>
  <c r="OGO920" i="10"/>
  <c r="OGG920" i="10"/>
  <c r="OGE920" i="10" s="1"/>
  <c r="OFY920" i="10"/>
  <c r="OFQ920" i="10"/>
  <c r="OFO920" i="10" s="1"/>
  <c r="OFI920" i="10"/>
  <c r="OFA920" i="10"/>
  <c r="OEY920" i="10" s="1"/>
  <c r="OES920" i="10"/>
  <c r="OEK920" i="10"/>
  <c r="OEI920" i="10" s="1"/>
  <c r="OEC920" i="10"/>
  <c r="ODU920" i="10"/>
  <c r="ODS920" i="10" s="1"/>
  <c r="ODM920" i="10"/>
  <c r="ODE920" i="10"/>
  <c r="ODC920" i="10" s="1"/>
  <c r="OCW920" i="10"/>
  <c r="OCO920" i="10"/>
  <c r="OCM920" i="10" s="1"/>
  <c r="OCG920" i="10"/>
  <c r="OBY920" i="10"/>
  <c r="OBW920" i="10" s="1"/>
  <c r="OBQ920" i="10"/>
  <c r="OBI920" i="10"/>
  <c r="OBG920" i="10" s="1"/>
  <c r="OBA920" i="10"/>
  <c r="OAS920" i="10"/>
  <c r="OAQ920" i="10" s="1"/>
  <c r="OAK920" i="10"/>
  <c r="OAC920" i="10"/>
  <c r="OAA920" i="10" s="1"/>
  <c r="NZU920" i="10"/>
  <c r="NZM920" i="10"/>
  <c r="NZK920" i="10" s="1"/>
  <c r="NZE920" i="10"/>
  <c r="NYW920" i="10"/>
  <c r="NYU920" i="10" s="1"/>
  <c r="NYO920" i="10"/>
  <c r="NYG920" i="10"/>
  <c r="NYE920" i="10" s="1"/>
  <c r="NXY920" i="10"/>
  <c r="NXQ920" i="10"/>
  <c r="NXO920" i="10" s="1"/>
  <c r="NXI920" i="10"/>
  <c r="NXA920" i="10"/>
  <c r="NWY920" i="10" s="1"/>
  <c r="NWS920" i="10"/>
  <c r="NWK920" i="10"/>
  <c r="NWI920" i="10" s="1"/>
  <c r="NWC920" i="10"/>
  <c r="NVU920" i="10"/>
  <c r="NVS920" i="10" s="1"/>
  <c r="NVM920" i="10"/>
  <c r="NVE920" i="10"/>
  <c r="NVC920" i="10" s="1"/>
  <c r="NUW920" i="10"/>
  <c r="NUO920" i="10"/>
  <c r="NUM920" i="10" s="1"/>
  <c r="NUG920" i="10"/>
  <c r="NTY920" i="10"/>
  <c r="NTW920" i="10" s="1"/>
  <c r="NTQ920" i="10"/>
  <c r="NTI920" i="10"/>
  <c r="NTG920" i="10" s="1"/>
  <c r="NTA920" i="10"/>
  <c r="NSS920" i="10"/>
  <c r="NSQ920" i="10" s="1"/>
  <c r="NSK920" i="10"/>
  <c r="NSC920" i="10"/>
  <c r="NSA920" i="10" s="1"/>
  <c r="NRU920" i="10"/>
  <c r="NRM920" i="10"/>
  <c r="NRK920" i="10" s="1"/>
  <c r="NRE920" i="10"/>
  <c r="NQW920" i="10"/>
  <c r="NQU920" i="10" s="1"/>
  <c r="NQO920" i="10"/>
  <c r="NQG920" i="10"/>
  <c r="NQE920" i="10" s="1"/>
  <c r="NPY920" i="10"/>
  <c r="NPQ920" i="10"/>
  <c r="NPO920" i="10" s="1"/>
  <c r="NPI920" i="10"/>
  <c r="NPA920" i="10"/>
  <c r="NOY920" i="10" s="1"/>
  <c r="NOS920" i="10"/>
  <c r="NOK920" i="10"/>
  <c r="NOI920" i="10" s="1"/>
  <c r="NOC920" i="10"/>
  <c r="NNU920" i="10"/>
  <c r="NNS920" i="10" s="1"/>
  <c r="NNM920" i="10"/>
  <c r="NNE920" i="10"/>
  <c r="NNC920" i="10" s="1"/>
  <c r="NMW920" i="10"/>
  <c r="NMO920" i="10"/>
  <c r="NMM920" i="10" s="1"/>
  <c r="NMG920" i="10"/>
  <c r="NLY920" i="10"/>
  <c r="NLW920" i="10" s="1"/>
  <c r="NLQ920" i="10"/>
  <c r="NLI920" i="10"/>
  <c r="NLG920" i="10" s="1"/>
  <c r="NLA920" i="10"/>
  <c r="NKS920" i="10"/>
  <c r="NKQ920" i="10" s="1"/>
  <c r="NKK920" i="10"/>
  <c r="NKC920" i="10"/>
  <c r="NKA920" i="10" s="1"/>
  <c r="NJU920" i="10"/>
  <c r="NJM920" i="10"/>
  <c r="NJK920" i="10" s="1"/>
  <c r="NJE920" i="10"/>
  <c r="NIW920" i="10"/>
  <c r="NIU920" i="10" s="1"/>
  <c r="NIO920" i="10"/>
  <c r="NIG920" i="10"/>
  <c r="NIE920" i="10" s="1"/>
  <c r="NHY920" i="10"/>
  <c r="NHQ920" i="10"/>
  <c r="NHO920" i="10" s="1"/>
  <c r="NHI920" i="10"/>
  <c r="NHA920" i="10"/>
  <c r="NGY920" i="10" s="1"/>
  <c r="NGS920" i="10"/>
  <c r="NGK920" i="10"/>
  <c r="NGI920" i="10" s="1"/>
  <c r="NGC920" i="10"/>
  <c r="NFU920" i="10"/>
  <c r="NFS920" i="10" s="1"/>
  <c r="NFM920" i="10"/>
  <c r="NFE920" i="10"/>
  <c r="NFC920" i="10" s="1"/>
  <c r="NEW920" i="10"/>
  <c r="NEO920" i="10"/>
  <c r="NEM920" i="10" s="1"/>
  <c r="NEG920" i="10"/>
  <c r="NDY920" i="10"/>
  <c r="NDW920" i="10" s="1"/>
  <c r="NDQ920" i="10"/>
  <c r="NDI920" i="10"/>
  <c r="NDG920" i="10" s="1"/>
  <c r="NDA920" i="10"/>
  <c r="NCS920" i="10"/>
  <c r="NCQ920" i="10" s="1"/>
  <c r="NCK920" i="10"/>
  <c r="NCC920" i="10"/>
  <c r="NCA920" i="10" s="1"/>
  <c r="NBU920" i="10"/>
  <c r="NBM920" i="10"/>
  <c r="NBK920" i="10" s="1"/>
  <c r="NBE920" i="10"/>
  <c r="NAW920" i="10"/>
  <c r="NAU920" i="10" s="1"/>
  <c r="NAO920" i="10"/>
  <c r="NAG920" i="10"/>
  <c r="NAE920" i="10" s="1"/>
  <c r="MZY920" i="10"/>
  <c r="MZQ920" i="10"/>
  <c r="MZO920" i="10" s="1"/>
  <c r="MZI920" i="10"/>
  <c r="MZA920" i="10"/>
  <c r="MYY920" i="10" s="1"/>
  <c r="MYS920" i="10"/>
  <c r="MYK920" i="10"/>
  <c r="MYI920" i="10" s="1"/>
  <c r="MYC920" i="10"/>
  <c r="MXU920" i="10"/>
  <c r="MXS920" i="10" s="1"/>
  <c r="MXM920" i="10"/>
  <c r="MXE920" i="10"/>
  <c r="MXC920" i="10" s="1"/>
  <c r="MWW920" i="10"/>
  <c r="MWO920" i="10"/>
  <c r="MWM920" i="10" s="1"/>
  <c r="MWG920" i="10"/>
  <c r="MVY920" i="10"/>
  <c r="MVW920" i="10" s="1"/>
  <c r="MVQ920" i="10"/>
  <c r="MVI920" i="10"/>
  <c r="MVG920" i="10" s="1"/>
  <c r="MVA920" i="10"/>
  <c r="MUS920" i="10"/>
  <c r="MUQ920" i="10" s="1"/>
  <c r="MUK920" i="10"/>
  <c r="MUC920" i="10"/>
  <c r="MUA920" i="10" s="1"/>
  <c r="MTU920" i="10"/>
  <c r="MTM920" i="10"/>
  <c r="MTK920" i="10" s="1"/>
  <c r="MTE920" i="10"/>
  <c r="MSW920" i="10"/>
  <c r="MSU920" i="10" s="1"/>
  <c r="MSO920" i="10"/>
  <c r="MSG920" i="10"/>
  <c r="MSE920" i="10" s="1"/>
  <c r="MRY920" i="10"/>
  <c r="MRQ920" i="10"/>
  <c r="MRO920" i="10" s="1"/>
  <c r="MRI920" i="10"/>
  <c r="MRA920" i="10"/>
  <c r="MQY920" i="10" s="1"/>
  <c r="MQS920" i="10"/>
  <c r="MQK920" i="10"/>
  <c r="MQI920" i="10" s="1"/>
  <c r="MQC920" i="10"/>
  <c r="MPU920" i="10"/>
  <c r="MPS920" i="10" s="1"/>
  <c r="MPM920" i="10"/>
  <c r="MPE920" i="10"/>
  <c r="MPC920" i="10" s="1"/>
  <c r="MOW920" i="10"/>
  <c r="MOO920" i="10"/>
  <c r="MOM920" i="10" s="1"/>
  <c r="MOG920" i="10"/>
  <c r="MNY920" i="10"/>
  <c r="MNW920" i="10" s="1"/>
  <c r="MNQ920" i="10"/>
  <c r="MNI920" i="10"/>
  <c r="MNG920" i="10" s="1"/>
  <c r="MNA920" i="10"/>
  <c r="MMS920" i="10"/>
  <c r="MMQ920" i="10" s="1"/>
  <c r="MMK920" i="10"/>
  <c r="MMC920" i="10"/>
  <c r="MMA920" i="10" s="1"/>
  <c r="MLU920" i="10"/>
  <c r="MLM920" i="10"/>
  <c r="MLK920" i="10" s="1"/>
  <c r="MLE920" i="10"/>
  <c r="MKW920" i="10"/>
  <c r="MKU920" i="10" s="1"/>
  <c r="MKO920" i="10"/>
  <c r="MKG920" i="10"/>
  <c r="MKE920" i="10" s="1"/>
  <c r="MJY920" i="10"/>
  <c r="MJQ920" i="10"/>
  <c r="MJO920" i="10" s="1"/>
  <c r="MJI920" i="10"/>
  <c r="MJA920" i="10"/>
  <c r="MIY920" i="10" s="1"/>
  <c r="MIS920" i="10"/>
  <c r="MIK920" i="10"/>
  <c r="MII920" i="10" s="1"/>
  <c r="MIC920" i="10"/>
  <c r="MHU920" i="10"/>
  <c r="MHS920" i="10" s="1"/>
  <c r="MHM920" i="10"/>
  <c r="MHE920" i="10"/>
  <c r="MHC920" i="10" s="1"/>
  <c r="MGW920" i="10"/>
  <c r="MGO920" i="10"/>
  <c r="MGM920" i="10" s="1"/>
  <c r="MGG920" i="10"/>
  <c r="MFY920" i="10"/>
  <c r="MFW920" i="10" s="1"/>
  <c r="MFQ920" i="10"/>
  <c r="MFI920" i="10"/>
  <c r="MFG920" i="10" s="1"/>
  <c r="MFA920" i="10"/>
  <c r="MES920" i="10"/>
  <c r="MEQ920" i="10" s="1"/>
  <c r="MEK920" i="10"/>
  <c r="MEC920" i="10"/>
  <c r="MEA920" i="10" s="1"/>
  <c r="MDU920" i="10"/>
  <c r="MDM920" i="10"/>
  <c r="MDK920" i="10" s="1"/>
  <c r="MDE920" i="10"/>
  <c r="MCW920" i="10"/>
  <c r="MCU920" i="10" s="1"/>
  <c r="MCO920" i="10"/>
  <c r="MCG920" i="10"/>
  <c r="MCE920" i="10" s="1"/>
  <c r="MBY920" i="10"/>
  <c r="MBQ920" i="10"/>
  <c r="MBO920" i="10" s="1"/>
  <c r="MBI920" i="10"/>
  <c r="MBA920" i="10"/>
  <c r="MAY920" i="10" s="1"/>
  <c r="MAS920" i="10"/>
  <c r="MAK920" i="10"/>
  <c r="MAI920" i="10" s="1"/>
  <c r="MAC920" i="10"/>
  <c r="LZU920" i="10"/>
  <c r="LZS920" i="10" s="1"/>
  <c r="LZM920" i="10"/>
  <c r="LZE920" i="10"/>
  <c r="LZC920" i="10" s="1"/>
  <c r="LYW920" i="10"/>
  <c r="LYO920" i="10"/>
  <c r="LYM920" i="10" s="1"/>
  <c r="LYG920" i="10"/>
  <c r="LXY920" i="10"/>
  <c r="LXW920" i="10" s="1"/>
  <c r="LXQ920" i="10"/>
  <c r="LXI920" i="10"/>
  <c r="LXG920" i="10" s="1"/>
  <c r="LXA920" i="10"/>
  <c r="LWS920" i="10"/>
  <c r="LWQ920" i="10" s="1"/>
  <c r="LWK920" i="10"/>
  <c r="LWC920" i="10"/>
  <c r="LWA920" i="10" s="1"/>
  <c r="LVU920" i="10"/>
  <c r="LVM920" i="10"/>
  <c r="LVK920" i="10" s="1"/>
  <c r="LVE920" i="10"/>
  <c r="LUW920" i="10"/>
  <c r="LUU920" i="10" s="1"/>
  <c r="LUO920" i="10"/>
  <c r="LUG920" i="10"/>
  <c r="LUE920" i="10" s="1"/>
  <c r="LTY920" i="10"/>
  <c r="LTQ920" i="10"/>
  <c r="LTO920" i="10" s="1"/>
  <c r="LTI920" i="10"/>
  <c r="LTA920" i="10"/>
  <c r="LSY920" i="10" s="1"/>
  <c r="LSS920" i="10"/>
  <c r="LSK920" i="10"/>
  <c r="LSI920" i="10" s="1"/>
  <c r="LSC920" i="10"/>
  <c r="LRU920" i="10"/>
  <c r="LRS920" i="10" s="1"/>
  <c r="LRM920" i="10"/>
  <c r="LRE920" i="10"/>
  <c r="LRC920" i="10" s="1"/>
  <c r="LQW920" i="10"/>
  <c r="LQO920" i="10"/>
  <c r="LQM920" i="10" s="1"/>
  <c r="LQG920" i="10"/>
  <c r="LPY920" i="10"/>
  <c r="LPW920" i="10" s="1"/>
  <c r="LPQ920" i="10"/>
  <c r="LPI920" i="10"/>
  <c r="LPG920" i="10" s="1"/>
  <c r="LPA920" i="10"/>
  <c r="LOS920" i="10"/>
  <c r="LOQ920" i="10" s="1"/>
  <c r="LOK920" i="10"/>
  <c r="LOC920" i="10"/>
  <c r="LOA920" i="10" s="1"/>
  <c r="LNU920" i="10"/>
  <c r="LNM920" i="10"/>
  <c r="LNK920" i="10" s="1"/>
  <c r="LNE920" i="10"/>
  <c r="LMW920" i="10"/>
  <c r="LMU920" i="10" s="1"/>
  <c r="LMO920" i="10"/>
  <c r="LMG920" i="10"/>
  <c r="LME920" i="10" s="1"/>
  <c r="LLY920" i="10"/>
  <c r="LLQ920" i="10"/>
  <c r="LLO920" i="10" s="1"/>
  <c r="LLI920" i="10"/>
  <c r="LLA920" i="10"/>
  <c r="LKY920" i="10" s="1"/>
  <c r="LKS920" i="10"/>
  <c r="LKK920" i="10"/>
  <c r="LKI920" i="10" s="1"/>
  <c r="LKC920" i="10"/>
  <c r="LJU920" i="10"/>
  <c r="LJS920" i="10" s="1"/>
  <c r="LJM920" i="10"/>
  <c r="LJE920" i="10"/>
  <c r="LJC920" i="10" s="1"/>
  <c r="LIW920" i="10"/>
  <c r="LIO920" i="10"/>
  <c r="LIM920" i="10" s="1"/>
  <c r="LIG920" i="10"/>
  <c r="LHY920" i="10"/>
  <c r="LHW920" i="10" s="1"/>
  <c r="LHQ920" i="10"/>
  <c r="LHI920" i="10"/>
  <c r="LHG920" i="10" s="1"/>
  <c r="LHA920" i="10"/>
  <c r="LGS920" i="10"/>
  <c r="LGQ920" i="10" s="1"/>
  <c r="LGK920" i="10"/>
  <c r="LGC920" i="10"/>
  <c r="LGA920" i="10" s="1"/>
  <c r="LFU920" i="10"/>
  <c r="LFM920" i="10"/>
  <c r="LFK920" i="10" s="1"/>
  <c r="LFE920" i="10"/>
  <c r="LEW920" i="10"/>
  <c r="LEU920" i="10" s="1"/>
  <c r="LEO920" i="10"/>
  <c r="LEG920" i="10"/>
  <c r="LEE920" i="10" s="1"/>
  <c r="LDY920" i="10"/>
  <c r="LDQ920" i="10"/>
  <c r="LDO920" i="10" s="1"/>
  <c r="LDI920" i="10"/>
  <c r="LDA920" i="10"/>
  <c r="LCY920" i="10" s="1"/>
  <c r="LCS920" i="10"/>
  <c r="LCK920" i="10"/>
  <c r="LCI920" i="10" s="1"/>
  <c r="LCC920" i="10"/>
  <c r="LBU920" i="10"/>
  <c r="LBS920" i="10" s="1"/>
  <c r="LBM920" i="10"/>
  <c r="LBE920" i="10"/>
  <c r="LBC920" i="10" s="1"/>
  <c r="LAW920" i="10"/>
  <c r="LAO920" i="10"/>
  <c r="LAM920" i="10" s="1"/>
  <c r="LAG920" i="10"/>
  <c r="KZY920" i="10"/>
  <c r="KZW920" i="10" s="1"/>
  <c r="KZQ920" i="10"/>
  <c r="KZI920" i="10"/>
  <c r="KZG920" i="10" s="1"/>
  <c r="KZA920" i="10"/>
  <c r="KYS920" i="10"/>
  <c r="KYQ920" i="10" s="1"/>
  <c r="KYK920" i="10"/>
  <c r="KYC920" i="10"/>
  <c r="KYA920" i="10" s="1"/>
  <c r="KXU920" i="10"/>
  <c r="KXM920" i="10"/>
  <c r="KXK920" i="10" s="1"/>
  <c r="KXE920" i="10"/>
  <c r="KWW920" i="10"/>
  <c r="KWU920" i="10" s="1"/>
  <c r="KWO920" i="10"/>
  <c r="KWG920" i="10"/>
  <c r="KWE920" i="10" s="1"/>
  <c r="KVY920" i="10"/>
  <c r="KVQ920" i="10"/>
  <c r="KVO920" i="10" s="1"/>
  <c r="KVI920" i="10"/>
  <c r="KVA920" i="10"/>
  <c r="KUY920" i="10" s="1"/>
  <c r="KUS920" i="10"/>
  <c r="KUK920" i="10"/>
  <c r="KUI920" i="10" s="1"/>
  <c r="KUC920" i="10"/>
  <c r="KTU920" i="10"/>
  <c r="KTS920" i="10" s="1"/>
  <c r="KTM920" i="10"/>
  <c r="KTE920" i="10"/>
  <c r="KTC920" i="10" s="1"/>
  <c r="KSW920" i="10"/>
  <c r="KSO920" i="10"/>
  <c r="KSM920" i="10" s="1"/>
  <c r="KSG920" i="10"/>
  <c r="KRY920" i="10"/>
  <c r="KRW920" i="10" s="1"/>
  <c r="KRQ920" i="10"/>
  <c r="KRI920" i="10"/>
  <c r="KRG920" i="10" s="1"/>
  <c r="KRA920" i="10"/>
  <c r="KQS920" i="10"/>
  <c r="KQQ920" i="10" s="1"/>
  <c r="KQK920" i="10"/>
  <c r="KQC920" i="10"/>
  <c r="KQA920" i="10" s="1"/>
  <c r="KPU920" i="10"/>
  <c r="KPM920" i="10"/>
  <c r="KPK920" i="10" s="1"/>
  <c r="KPE920" i="10"/>
  <c r="KOW920" i="10"/>
  <c r="KOU920" i="10" s="1"/>
  <c r="KOO920" i="10"/>
  <c r="KOG920" i="10"/>
  <c r="KOE920" i="10" s="1"/>
  <c r="KNY920" i="10"/>
  <c r="KNQ920" i="10"/>
  <c r="KNO920" i="10" s="1"/>
  <c r="KNI920" i="10"/>
  <c r="KNA920" i="10"/>
  <c r="KMY920" i="10" s="1"/>
  <c r="KMS920" i="10"/>
  <c r="KMK920" i="10"/>
  <c r="KMI920" i="10" s="1"/>
  <c r="KMC920" i="10"/>
  <c r="KLU920" i="10"/>
  <c r="KLS920" i="10" s="1"/>
  <c r="KLM920" i="10"/>
  <c r="KLE920" i="10"/>
  <c r="KLC920" i="10" s="1"/>
  <c r="KKW920" i="10"/>
  <c r="KKO920" i="10"/>
  <c r="KKM920" i="10" s="1"/>
  <c r="KKG920" i="10"/>
  <c r="KJY920" i="10"/>
  <c r="KJW920" i="10" s="1"/>
  <c r="KJQ920" i="10"/>
  <c r="KJI920" i="10"/>
  <c r="KJG920" i="10" s="1"/>
  <c r="KJA920" i="10"/>
  <c r="KIS920" i="10"/>
  <c r="KIQ920" i="10" s="1"/>
  <c r="KIK920" i="10"/>
  <c r="KIC920" i="10"/>
  <c r="KIA920" i="10" s="1"/>
  <c r="KHU920" i="10"/>
  <c r="KHM920" i="10"/>
  <c r="KHK920" i="10" s="1"/>
  <c r="KHE920" i="10"/>
  <c r="KGW920" i="10"/>
  <c r="KGU920" i="10" s="1"/>
  <c r="KGO920" i="10"/>
  <c r="KGG920" i="10"/>
  <c r="KGE920" i="10" s="1"/>
  <c r="KFY920" i="10"/>
  <c r="KFQ920" i="10"/>
  <c r="KFO920" i="10" s="1"/>
  <c r="KFI920" i="10"/>
  <c r="KFA920" i="10"/>
  <c r="KEY920" i="10" s="1"/>
  <c r="KES920" i="10"/>
  <c r="KEK920" i="10"/>
  <c r="KEI920" i="10" s="1"/>
  <c r="KEC920" i="10"/>
  <c r="KDU920" i="10"/>
  <c r="KDS920" i="10" s="1"/>
  <c r="KDM920" i="10"/>
  <c r="KDE920" i="10"/>
  <c r="KDC920" i="10" s="1"/>
  <c r="KCW920" i="10"/>
  <c r="KCO920" i="10"/>
  <c r="KCM920" i="10" s="1"/>
  <c r="KCG920" i="10"/>
  <c r="KBY920" i="10"/>
  <c r="KBW920" i="10" s="1"/>
  <c r="KBQ920" i="10"/>
  <c r="KBI920" i="10"/>
  <c r="KBG920" i="10" s="1"/>
  <c r="KBA920" i="10"/>
  <c r="KAS920" i="10"/>
  <c r="KAQ920" i="10" s="1"/>
  <c r="KAK920" i="10"/>
  <c r="KAC920" i="10"/>
  <c r="KAA920" i="10" s="1"/>
  <c r="JZU920" i="10"/>
  <c r="JZM920" i="10"/>
  <c r="JZK920" i="10" s="1"/>
  <c r="JZE920" i="10"/>
  <c r="JYW920" i="10"/>
  <c r="JYU920" i="10" s="1"/>
  <c r="JYO920" i="10"/>
  <c r="JYG920" i="10"/>
  <c r="JYE920" i="10" s="1"/>
  <c r="JXY920" i="10"/>
  <c r="JXQ920" i="10"/>
  <c r="JXO920" i="10" s="1"/>
  <c r="JXI920" i="10"/>
  <c r="JXA920" i="10"/>
  <c r="JWY920" i="10" s="1"/>
  <c r="JWS920" i="10"/>
  <c r="JWK920" i="10"/>
  <c r="JWI920" i="10" s="1"/>
  <c r="JWC920" i="10"/>
  <c r="JVU920" i="10"/>
  <c r="JVS920" i="10" s="1"/>
  <c r="JVM920" i="10"/>
  <c r="JVE920" i="10"/>
  <c r="JVC920" i="10" s="1"/>
  <c r="JUW920" i="10"/>
  <c r="JUO920" i="10"/>
  <c r="JUM920" i="10" s="1"/>
  <c r="JUG920" i="10"/>
  <c r="JTY920" i="10"/>
  <c r="JTW920" i="10" s="1"/>
  <c r="JTQ920" i="10"/>
  <c r="JTI920" i="10"/>
  <c r="JTG920" i="10" s="1"/>
  <c r="JTA920" i="10"/>
  <c r="JSS920" i="10"/>
  <c r="JSQ920" i="10" s="1"/>
  <c r="JSK920" i="10"/>
  <c r="JSC920" i="10"/>
  <c r="JSA920" i="10" s="1"/>
  <c r="JRU920" i="10"/>
  <c r="JRM920" i="10"/>
  <c r="JRK920" i="10" s="1"/>
  <c r="JRE920" i="10"/>
  <c r="JQW920" i="10"/>
  <c r="JQU920" i="10" s="1"/>
  <c r="JQO920" i="10"/>
  <c r="JQG920" i="10"/>
  <c r="JQE920" i="10" s="1"/>
  <c r="JPY920" i="10"/>
  <c r="JPQ920" i="10"/>
  <c r="JPO920" i="10" s="1"/>
  <c r="JPI920" i="10"/>
  <c r="JPA920" i="10"/>
  <c r="JOY920" i="10" s="1"/>
  <c r="JOS920" i="10"/>
  <c r="JOK920" i="10"/>
  <c r="JOI920" i="10" s="1"/>
  <c r="JOC920" i="10"/>
  <c r="JNU920" i="10"/>
  <c r="JNS920" i="10" s="1"/>
  <c r="JNM920" i="10"/>
  <c r="JNE920" i="10"/>
  <c r="JNC920" i="10" s="1"/>
  <c r="JMW920" i="10"/>
  <c r="JMO920" i="10"/>
  <c r="JMM920" i="10" s="1"/>
  <c r="JMG920" i="10"/>
  <c r="JLY920" i="10"/>
  <c r="JLW920" i="10" s="1"/>
  <c r="JLQ920" i="10"/>
  <c r="JLI920" i="10"/>
  <c r="JLG920" i="10" s="1"/>
  <c r="JLA920" i="10"/>
  <c r="JKS920" i="10"/>
  <c r="JKQ920" i="10" s="1"/>
  <c r="JKK920" i="10"/>
  <c r="JKC920" i="10"/>
  <c r="JKA920" i="10" s="1"/>
  <c r="JJU920" i="10"/>
  <c r="JJM920" i="10"/>
  <c r="JJK920" i="10" s="1"/>
  <c r="JJE920" i="10"/>
  <c r="JIW920" i="10"/>
  <c r="JIU920" i="10" s="1"/>
  <c r="JIO920" i="10"/>
  <c r="JIG920" i="10"/>
  <c r="JIE920" i="10" s="1"/>
  <c r="JHY920" i="10"/>
  <c r="JHQ920" i="10"/>
  <c r="JHO920" i="10" s="1"/>
  <c r="JHI920" i="10"/>
  <c r="JHA920" i="10"/>
  <c r="JGY920" i="10" s="1"/>
  <c r="JGS920" i="10"/>
  <c r="JGK920" i="10"/>
  <c r="JGI920" i="10" s="1"/>
  <c r="JGC920" i="10"/>
  <c r="JFU920" i="10"/>
  <c r="JFS920" i="10" s="1"/>
  <c r="JFM920" i="10"/>
  <c r="JFE920" i="10"/>
  <c r="JFC920" i="10" s="1"/>
  <c r="JEW920" i="10"/>
  <c r="JEO920" i="10"/>
  <c r="JEM920" i="10" s="1"/>
  <c r="JEG920" i="10"/>
  <c r="JDY920" i="10"/>
  <c r="JDW920" i="10" s="1"/>
  <c r="JDQ920" i="10"/>
  <c r="JDI920" i="10"/>
  <c r="JDG920" i="10" s="1"/>
  <c r="JDA920" i="10"/>
  <c r="JCS920" i="10"/>
  <c r="JCQ920" i="10" s="1"/>
  <c r="JCK920" i="10"/>
  <c r="JCC920" i="10"/>
  <c r="JCA920" i="10" s="1"/>
  <c r="JBU920" i="10"/>
  <c r="JBM920" i="10"/>
  <c r="JBK920" i="10" s="1"/>
  <c r="JBE920" i="10"/>
  <c r="JAW920" i="10"/>
  <c r="JAU920" i="10" s="1"/>
  <c r="JAO920" i="10"/>
  <c r="JAG920" i="10"/>
  <c r="JAE920" i="10" s="1"/>
  <c r="IZY920" i="10"/>
  <c r="IZQ920" i="10"/>
  <c r="IZO920" i="10" s="1"/>
  <c r="IZI920" i="10"/>
  <c r="IZA920" i="10"/>
  <c r="IYY920" i="10" s="1"/>
  <c r="IYS920" i="10"/>
  <c r="IYK920" i="10"/>
  <c r="IYI920" i="10" s="1"/>
  <c r="IYC920" i="10"/>
  <c r="IXU920" i="10"/>
  <c r="IXS920" i="10" s="1"/>
  <c r="IXM920" i="10"/>
  <c r="IXE920" i="10"/>
  <c r="IXC920" i="10" s="1"/>
  <c r="IWW920" i="10"/>
  <c r="IWO920" i="10"/>
  <c r="IWM920" i="10" s="1"/>
  <c r="IWG920" i="10"/>
  <c r="IVY920" i="10"/>
  <c r="IVW920" i="10" s="1"/>
  <c r="IVQ920" i="10"/>
  <c r="IVI920" i="10"/>
  <c r="IVG920" i="10" s="1"/>
  <c r="IVA920" i="10"/>
  <c r="IUS920" i="10"/>
  <c r="IUQ920" i="10" s="1"/>
  <c r="IUK920" i="10"/>
  <c r="IUC920" i="10"/>
  <c r="IUA920" i="10" s="1"/>
  <c r="ITU920" i="10"/>
  <c r="ITM920" i="10"/>
  <c r="ITK920" i="10" s="1"/>
  <c r="ITE920" i="10"/>
  <c r="ISW920" i="10"/>
  <c r="ISU920" i="10" s="1"/>
  <c r="ISO920" i="10"/>
  <c r="ISG920" i="10"/>
  <c r="ISE920" i="10" s="1"/>
  <c r="IRY920" i="10"/>
  <c r="IRQ920" i="10"/>
  <c r="IRO920" i="10" s="1"/>
  <c r="IRI920" i="10"/>
  <c r="IRA920" i="10"/>
  <c r="IQY920" i="10" s="1"/>
  <c r="IQS920" i="10"/>
  <c r="IQK920" i="10"/>
  <c r="IQI920" i="10" s="1"/>
  <c r="IQC920" i="10"/>
  <c r="IPU920" i="10"/>
  <c r="IPS920" i="10" s="1"/>
  <c r="IPM920" i="10"/>
  <c r="IPE920" i="10"/>
  <c r="IPC920" i="10" s="1"/>
  <c r="IOW920" i="10"/>
  <c r="IOO920" i="10"/>
  <c r="IOM920" i="10" s="1"/>
  <c r="IOG920" i="10"/>
  <c r="INY920" i="10"/>
  <c r="INW920" i="10" s="1"/>
  <c r="INQ920" i="10"/>
  <c r="INI920" i="10"/>
  <c r="ING920" i="10" s="1"/>
  <c r="INA920" i="10"/>
  <c r="IMS920" i="10"/>
  <c r="IMQ920" i="10" s="1"/>
  <c r="IMK920" i="10"/>
  <c r="IMC920" i="10"/>
  <c r="IMA920" i="10" s="1"/>
  <c r="ILU920" i="10"/>
  <c r="ILM920" i="10"/>
  <c r="ILK920" i="10" s="1"/>
  <c r="ILE920" i="10"/>
  <c r="IKW920" i="10"/>
  <c r="IKU920" i="10" s="1"/>
  <c r="IKO920" i="10"/>
  <c r="IKG920" i="10"/>
  <c r="IKE920" i="10" s="1"/>
  <c r="IJY920" i="10"/>
  <c r="IJQ920" i="10"/>
  <c r="IJO920" i="10" s="1"/>
  <c r="IJI920" i="10"/>
  <c r="IJA920" i="10"/>
  <c r="IIY920" i="10" s="1"/>
  <c r="IIS920" i="10"/>
  <c r="IIK920" i="10"/>
  <c r="III920" i="10" s="1"/>
  <c r="IIC920" i="10"/>
  <c r="IHU920" i="10"/>
  <c r="IHS920" i="10" s="1"/>
  <c r="IHM920" i="10"/>
  <c r="IHE920" i="10"/>
  <c r="IHC920" i="10" s="1"/>
  <c r="IGW920" i="10"/>
  <c r="IGO920" i="10"/>
  <c r="IGM920" i="10" s="1"/>
  <c r="IGG920" i="10"/>
  <c r="IFY920" i="10"/>
  <c r="IFW920" i="10" s="1"/>
  <c r="IFQ920" i="10"/>
  <c r="IFI920" i="10"/>
  <c r="IFG920" i="10" s="1"/>
  <c r="IFA920" i="10"/>
  <c r="IES920" i="10"/>
  <c r="IEQ920" i="10" s="1"/>
  <c r="IEK920" i="10"/>
  <c r="IEC920" i="10"/>
  <c r="IEA920" i="10" s="1"/>
  <c r="IDU920" i="10"/>
  <c r="IDM920" i="10"/>
  <c r="IDK920" i="10" s="1"/>
  <c r="IDE920" i="10"/>
  <c r="ICW920" i="10"/>
  <c r="ICU920" i="10" s="1"/>
  <c r="ICO920" i="10"/>
  <c r="ICG920" i="10"/>
  <c r="ICE920" i="10" s="1"/>
  <c r="IBY920" i="10"/>
  <c r="IBQ920" i="10"/>
  <c r="IBO920" i="10" s="1"/>
  <c r="IBI920" i="10"/>
  <c r="IBA920" i="10"/>
  <c r="IAY920" i="10" s="1"/>
  <c r="IAS920" i="10"/>
  <c r="IAK920" i="10"/>
  <c r="IAI920" i="10" s="1"/>
  <c r="IAC920" i="10"/>
  <c r="HZU920" i="10"/>
  <c r="HZS920" i="10" s="1"/>
  <c r="HZM920" i="10"/>
  <c r="HZE920" i="10"/>
  <c r="HZC920" i="10" s="1"/>
  <c r="HYW920" i="10"/>
  <c r="HYO920" i="10"/>
  <c r="HYM920" i="10" s="1"/>
  <c r="HYG920" i="10"/>
  <c r="HXY920" i="10"/>
  <c r="HXW920" i="10" s="1"/>
  <c r="HXQ920" i="10"/>
  <c r="HXI920" i="10"/>
  <c r="HXG920" i="10" s="1"/>
  <c r="HXA920" i="10"/>
  <c r="HWS920" i="10"/>
  <c r="HWQ920" i="10" s="1"/>
  <c r="HWK920" i="10"/>
  <c r="HWC920" i="10"/>
  <c r="HWA920" i="10" s="1"/>
  <c r="HVU920" i="10"/>
  <c r="HVM920" i="10"/>
  <c r="HVK920" i="10" s="1"/>
  <c r="HVE920" i="10"/>
  <c r="HUW920" i="10"/>
  <c r="HUU920" i="10" s="1"/>
  <c r="HUO920" i="10"/>
  <c r="HUG920" i="10"/>
  <c r="HUE920" i="10" s="1"/>
  <c r="HTY920" i="10"/>
  <c r="HTQ920" i="10"/>
  <c r="HTO920" i="10" s="1"/>
  <c r="HTI920" i="10"/>
  <c r="HTA920" i="10"/>
  <c r="HSY920" i="10" s="1"/>
  <c r="HSS920" i="10"/>
  <c r="HSK920" i="10"/>
  <c r="HSI920" i="10" s="1"/>
  <c r="HSC920" i="10"/>
  <c r="HRU920" i="10"/>
  <c r="HRS920" i="10" s="1"/>
  <c r="HRM920" i="10"/>
  <c r="HRE920" i="10"/>
  <c r="HRC920" i="10" s="1"/>
  <c r="HQW920" i="10"/>
  <c r="HQO920" i="10"/>
  <c r="HQM920" i="10" s="1"/>
  <c r="HQG920" i="10"/>
  <c r="HPY920" i="10"/>
  <c r="HPW920" i="10" s="1"/>
  <c r="HPQ920" i="10"/>
  <c r="HPI920" i="10"/>
  <c r="HPG920" i="10" s="1"/>
  <c r="HPA920" i="10"/>
  <c r="HOS920" i="10"/>
  <c r="HOQ920" i="10" s="1"/>
  <c r="HOK920" i="10"/>
  <c r="HOC920" i="10"/>
  <c r="HOA920" i="10" s="1"/>
  <c r="HNU920" i="10"/>
  <c r="HNM920" i="10"/>
  <c r="HNK920" i="10" s="1"/>
  <c r="HNE920" i="10"/>
  <c r="HMW920" i="10"/>
  <c r="HMU920" i="10" s="1"/>
  <c r="HMO920" i="10"/>
  <c r="HMG920" i="10"/>
  <c r="HME920" i="10" s="1"/>
  <c r="HLY920" i="10"/>
  <c r="HLQ920" i="10"/>
  <c r="HLO920" i="10" s="1"/>
  <c r="HLI920" i="10"/>
  <c r="HLA920" i="10"/>
  <c r="HKY920" i="10" s="1"/>
  <c r="HKS920" i="10"/>
  <c r="HKK920" i="10"/>
  <c r="HKI920" i="10" s="1"/>
  <c r="HKC920" i="10"/>
  <c r="HJU920" i="10"/>
  <c r="HJS920" i="10" s="1"/>
  <c r="HJM920" i="10"/>
  <c r="HJE920" i="10"/>
  <c r="HJC920" i="10" s="1"/>
  <c r="HIW920" i="10"/>
  <c r="HIO920" i="10"/>
  <c r="HIM920" i="10" s="1"/>
  <c r="HIG920" i="10"/>
  <c r="HHY920" i="10"/>
  <c r="HHW920" i="10" s="1"/>
  <c r="HHQ920" i="10"/>
  <c r="HHI920" i="10"/>
  <c r="HHG920" i="10" s="1"/>
  <c r="HHA920" i="10"/>
  <c r="HGS920" i="10"/>
  <c r="HGQ920" i="10" s="1"/>
  <c r="HGK920" i="10"/>
  <c r="HGC920" i="10"/>
  <c r="HGA920" i="10" s="1"/>
  <c r="HFU920" i="10"/>
  <c r="HFM920" i="10"/>
  <c r="HFK920" i="10" s="1"/>
  <c r="HFE920" i="10"/>
  <c r="HEW920" i="10"/>
  <c r="HEU920" i="10" s="1"/>
  <c r="HEO920" i="10"/>
  <c r="HEG920" i="10"/>
  <c r="HEE920" i="10" s="1"/>
  <c r="HDY920" i="10"/>
  <c r="HDQ920" i="10"/>
  <c r="HDO920" i="10" s="1"/>
  <c r="HDI920" i="10"/>
  <c r="HDA920" i="10"/>
  <c r="HCY920" i="10" s="1"/>
  <c r="HCS920" i="10"/>
  <c r="HCK920" i="10"/>
  <c r="HCI920" i="10" s="1"/>
  <c r="HCC920" i="10"/>
  <c r="HBU920" i="10"/>
  <c r="HBS920" i="10" s="1"/>
  <c r="HBM920" i="10"/>
  <c r="HBE920" i="10"/>
  <c r="HBC920" i="10" s="1"/>
  <c r="HAW920" i="10"/>
  <c r="HAO920" i="10"/>
  <c r="HAM920" i="10" s="1"/>
  <c r="HAG920" i="10"/>
  <c r="GZY920" i="10"/>
  <c r="GZW920" i="10" s="1"/>
  <c r="GZQ920" i="10"/>
  <c r="GZI920" i="10"/>
  <c r="GZG920" i="10" s="1"/>
  <c r="GZA920" i="10"/>
  <c r="GYS920" i="10"/>
  <c r="GYQ920" i="10" s="1"/>
  <c r="GYK920" i="10"/>
  <c r="GYC920" i="10"/>
  <c r="GYA920" i="10" s="1"/>
  <c r="GXU920" i="10"/>
  <c r="GXM920" i="10"/>
  <c r="GXK920" i="10" s="1"/>
  <c r="GXE920" i="10"/>
  <c r="GWW920" i="10"/>
  <c r="GWU920" i="10" s="1"/>
  <c r="GWO920" i="10"/>
  <c r="GWG920" i="10"/>
  <c r="GWE920" i="10" s="1"/>
  <c r="GVY920" i="10"/>
  <c r="GVQ920" i="10"/>
  <c r="GVO920" i="10" s="1"/>
  <c r="GVI920" i="10"/>
  <c r="GVA920" i="10"/>
  <c r="GUY920" i="10" s="1"/>
  <c r="GUS920" i="10"/>
  <c r="GUK920" i="10"/>
  <c r="GUI920" i="10" s="1"/>
  <c r="GUC920" i="10"/>
  <c r="GTU920" i="10"/>
  <c r="GTS920" i="10" s="1"/>
  <c r="GTM920" i="10"/>
  <c r="GTE920" i="10"/>
  <c r="GTC920" i="10" s="1"/>
  <c r="GSW920" i="10"/>
  <c r="GSO920" i="10"/>
  <c r="GSM920" i="10" s="1"/>
  <c r="GSG920" i="10"/>
  <c r="GRY920" i="10"/>
  <c r="GRW920" i="10" s="1"/>
  <c r="GRQ920" i="10"/>
  <c r="GRI920" i="10"/>
  <c r="GRG920" i="10" s="1"/>
  <c r="GRA920" i="10"/>
  <c r="GQS920" i="10"/>
  <c r="GQQ920" i="10" s="1"/>
  <c r="GQK920" i="10"/>
  <c r="GQC920" i="10"/>
  <c r="GQA920" i="10" s="1"/>
  <c r="GPU920" i="10"/>
  <c r="GPM920" i="10"/>
  <c r="GPK920" i="10" s="1"/>
  <c r="GPE920" i="10"/>
  <c r="GOW920" i="10"/>
  <c r="GOU920" i="10" s="1"/>
  <c r="GOO920" i="10"/>
  <c r="GOG920" i="10"/>
  <c r="GOE920" i="10" s="1"/>
  <c r="GNY920" i="10"/>
  <c r="GNQ920" i="10"/>
  <c r="GNO920" i="10" s="1"/>
  <c r="GNI920" i="10"/>
  <c r="GNA920" i="10"/>
  <c r="GMY920" i="10" s="1"/>
  <c r="GMS920" i="10"/>
  <c r="GMK920" i="10"/>
  <c r="GMI920" i="10" s="1"/>
  <c r="GMC920" i="10"/>
  <c r="GLU920" i="10"/>
  <c r="GLS920" i="10" s="1"/>
  <c r="GLM920" i="10"/>
  <c r="GLE920" i="10"/>
  <c r="GLC920" i="10" s="1"/>
  <c r="GKW920" i="10"/>
  <c r="GKO920" i="10"/>
  <c r="GKM920" i="10" s="1"/>
  <c r="GKG920" i="10"/>
  <c r="GJY920" i="10"/>
  <c r="GJW920" i="10" s="1"/>
  <c r="GJQ920" i="10"/>
  <c r="GJI920" i="10"/>
  <c r="GJG920" i="10" s="1"/>
  <c r="GJA920" i="10"/>
  <c r="GIS920" i="10"/>
  <c r="GIQ920" i="10" s="1"/>
  <c r="GIK920" i="10"/>
  <c r="GIC920" i="10"/>
  <c r="GIA920" i="10" s="1"/>
  <c r="GHU920" i="10"/>
  <c r="GHM920" i="10"/>
  <c r="GHK920" i="10" s="1"/>
  <c r="GHE920" i="10"/>
  <c r="GGW920" i="10"/>
  <c r="GGU920" i="10" s="1"/>
  <c r="GGO920" i="10"/>
  <c r="GGG920" i="10"/>
  <c r="GGE920" i="10" s="1"/>
  <c r="GFY920" i="10"/>
  <c r="GFQ920" i="10"/>
  <c r="GFO920" i="10" s="1"/>
  <c r="GFI920" i="10"/>
  <c r="GFA920" i="10"/>
  <c r="GEY920" i="10" s="1"/>
  <c r="GES920" i="10"/>
  <c r="GEK920" i="10"/>
  <c r="GEI920" i="10" s="1"/>
  <c r="GEC920" i="10"/>
  <c r="GDU920" i="10"/>
  <c r="GDS920" i="10" s="1"/>
  <c r="GDM920" i="10"/>
  <c r="GDE920" i="10"/>
  <c r="GDC920" i="10" s="1"/>
  <c r="GCW920" i="10"/>
  <c r="GCO920" i="10"/>
  <c r="GCM920" i="10" s="1"/>
  <c r="GCG920" i="10"/>
  <c r="GBY920" i="10"/>
  <c r="GBW920" i="10" s="1"/>
  <c r="GBQ920" i="10"/>
  <c r="GBI920" i="10"/>
  <c r="GBG920" i="10" s="1"/>
  <c r="GBA920" i="10"/>
  <c r="GAS920" i="10"/>
  <c r="GAQ920" i="10" s="1"/>
  <c r="GAK920" i="10"/>
  <c r="GAC920" i="10"/>
  <c r="GAA920" i="10" s="1"/>
  <c r="FZU920" i="10"/>
  <c r="FZM920" i="10"/>
  <c r="FZK920" i="10" s="1"/>
  <c r="FZE920" i="10"/>
  <c r="FYW920" i="10"/>
  <c r="FYU920" i="10" s="1"/>
  <c r="FYO920" i="10"/>
  <c r="FYG920" i="10"/>
  <c r="FYE920" i="10" s="1"/>
  <c r="FXY920" i="10"/>
  <c r="FXQ920" i="10"/>
  <c r="FXO920" i="10" s="1"/>
  <c r="FXI920" i="10"/>
  <c r="FXA920" i="10"/>
  <c r="FWY920" i="10" s="1"/>
  <c r="FWS920" i="10"/>
  <c r="FWK920" i="10"/>
  <c r="FWI920" i="10" s="1"/>
  <c r="FWC920" i="10"/>
  <c r="FVU920" i="10"/>
  <c r="FVS920" i="10" s="1"/>
  <c r="FVM920" i="10"/>
  <c r="FVE920" i="10"/>
  <c r="FVC920" i="10" s="1"/>
  <c r="FUW920" i="10"/>
  <c r="FUO920" i="10"/>
  <c r="FUM920" i="10" s="1"/>
  <c r="FUG920" i="10"/>
  <c r="FTY920" i="10"/>
  <c r="FTW920" i="10" s="1"/>
  <c r="FTQ920" i="10"/>
  <c r="FTI920" i="10"/>
  <c r="FTG920" i="10" s="1"/>
  <c r="FTA920" i="10"/>
  <c r="FSS920" i="10"/>
  <c r="FSQ920" i="10" s="1"/>
  <c r="FSK920" i="10"/>
  <c r="FSC920" i="10"/>
  <c r="FSA920" i="10" s="1"/>
  <c r="FRU920" i="10"/>
  <c r="FRM920" i="10"/>
  <c r="FRK920" i="10" s="1"/>
  <c r="FRE920" i="10"/>
  <c r="FQW920" i="10"/>
  <c r="FQU920" i="10" s="1"/>
  <c r="FQO920" i="10"/>
  <c r="FQG920" i="10"/>
  <c r="FQE920" i="10" s="1"/>
  <c r="FPY920" i="10"/>
  <c r="FPQ920" i="10"/>
  <c r="FPO920" i="10" s="1"/>
  <c r="FPI920" i="10"/>
  <c r="FPA920" i="10"/>
  <c r="FOY920" i="10" s="1"/>
  <c r="FOS920" i="10"/>
  <c r="FOK920" i="10"/>
  <c r="FOI920" i="10" s="1"/>
  <c r="FOC920" i="10"/>
  <c r="FNU920" i="10"/>
  <c r="FNS920" i="10" s="1"/>
  <c r="FNM920" i="10"/>
  <c r="FNE920" i="10"/>
  <c r="FNC920" i="10" s="1"/>
  <c r="FMW920" i="10"/>
  <c r="FMO920" i="10"/>
  <c r="FMM920" i="10" s="1"/>
  <c r="FMG920" i="10"/>
  <c r="FLY920" i="10"/>
  <c r="FLW920" i="10" s="1"/>
  <c r="FLQ920" i="10"/>
  <c r="FLI920" i="10"/>
  <c r="FLG920" i="10" s="1"/>
  <c r="FLA920" i="10"/>
  <c r="FKS920" i="10"/>
  <c r="FKQ920" i="10" s="1"/>
  <c r="FKK920" i="10"/>
  <c r="FKC920" i="10"/>
  <c r="FKA920" i="10" s="1"/>
  <c r="FJU920" i="10"/>
  <c r="FJM920" i="10"/>
  <c r="FJK920" i="10" s="1"/>
  <c r="FJE920" i="10"/>
  <c r="FIW920" i="10"/>
  <c r="FIU920" i="10" s="1"/>
  <c r="FIO920" i="10"/>
  <c r="FIG920" i="10"/>
  <c r="FIE920" i="10" s="1"/>
  <c r="FHY920" i="10"/>
  <c r="FHQ920" i="10"/>
  <c r="FHO920" i="10" s="1"/>
  <c r="FHI920" i="10"/>
  <c r="FHA920" i="10"/>
  <c r="FGY920" i="10" s="1"/>
  <c r="FGS920" i="10"/>
  <c r="FGK920" i="10"/>
  <c r="FGI920" i="10" s="1"/>
  <c r="FGC920" i="10"/>
  <c r="FFU920" i="10"/>
  <c r="FFS920" i="10" s="1"/>
  <c r="FFM920" i="10"/>
  <c r="FFE920" i="10"/>
  <c r="FFC920" i="10" s="1"/>
  <c r="FEW920" i="10"/>
  <c r="FEO920" i="10"/>
  <c r="FEM920" i="10" s="1"/>
  <c r="FEG920" i="10"/>
  <c r="FDY920" i="10"/>
  <c r="FDW920" i="10" s="1"/>
  <c r="FDQ920" i="10"/>
  <c r="FDI920" i="10"/>
  <c r="FDG920" i="10" s="1"/>
  <c r="FDA920" i="10"/>
  <c r="FCS920" i="10"/>
  <c r="FCQ920" i="10" s="1"/>
  <c r="FCK920" i="10"/>
  <c r="FCC920" i="10"/>
  <c r="FCA920" i="10" s="1"/>
  <c r="FBU920" i="10"/>
  <c r="FBM920" i="10"/>
  <c r="FBK920" i="10" s="1"/>
  <c r="FBE920" i="10"/>
  <c r="FAW920" i="10"/>
  <c r="FAU920" i="10" s="1"/>
  <c r="FAO920" i="10"/>
  <c r="FAG920" i="10"/>
  <c r="FAE920" i="10" s="1"/>
  <c r="EZY920" i="10"/>
  <c r="EZQ920" i="10"/>
  <c r="EZO920" i="10" s="1"/>
  <c r="EZI920" i="10"/>
  <c r="EZA920" i="10"/>
  <c r="EYY920" i="10" s="1"/>
  <c r="EYS920" i="10"/>
  <c r="EYK920" i="10"/>
  <c r="EYI920" i="10" s="1"/>
  <c r="EYC920" i="10"/>
  <c r="EXU920" i="10"/>
  <c r="EXS920" i="10" s="1"/>
  <c r="EXM920" i="10"/>
  <c r="EXE920" i="10"/>
  <c r="EXC920" i="10" s="1"/>
  <c r="EWW920" i="10"/>
  <c r="EWO920" i="10"/>
  <c r="EWM920" i="10" s="1"/>
  <c r="EWG920" i="10"/>
  <c r="EVY920" i="10"/>
  <c r="EVW920" i="10" s="1"/>
  <c r="EVQ920" i="10"/>
  <c r="EVI920" i="10"/>
  <c r="EVG920" i="10" s="1"/>
  <c r="EVA920" i="10"/>
  <c r="EUS920" i="10"/>
  <c r="EUQ920" i="10" s="1"/>
  <c r="EUK920" i="10"/>
  <c r="EUC920" i="10"/>
  <c r="EUA920" i="10" s="1"/>
  <c r="ETU920" i="10"/>
  <c r="ETM920" i="10"/>
  <c r="ETK920" i="10" s="1"/>
  <c r="ETE920" i="10"/>
  <c r="ESW920" i="10"/>
  <c r="ESU920" i="10" s="1"/>
  <c r="ESO920" i="10"/>
  <c r="ESG920" i="10"/>
  <c r="ESE920" i="10" s="1"/>
  <c r="ERY920" i="10"/>
  <c r="ERQ920" i="10"/>
  <c r="ERO920" i="10" s="1"/>
  <c r="ERI920" i="10"/>
  <c r="ERA920" i="10"/>
  <c r="EQY920" i="10" s="1"/>
  <c r="EQS920" i="10"/>
  <c r="EQK920" i="10"/>
  <c r="EQI920" i="10" s="1"/>
  <c r="EQC920" i="10"/>
  <c r="EPU920" i="10"/>
  <c r="EPS920" i="10" s="1"/>
  <c r="EPM920" i="10"/>
  <c r="EPE920" i="10"/>
  <c r="EPC920" i="10" s="1"/>
  <c r="EOW920" i="10"/>
  <c r="EOO920" i="10"/>
  <c r="EOM920" i="10" s="1"/>
  <c r="EOG920" i="10"/>
  <c r="ENY920" i="10"/>
  <c r="ENW920" i="10" s="1"/>
  <c r="ENQ920" i="10"/>
  <c r="ENI920" i="10"/>
  <c r="ENG920" i="10" s="1"/>
  <c r="ENA920" i="10"/>
  <c r="EMS920" i="10"/>
  <c r="EMQ920" i="10" s="1"/>
  <c r="EMK920" i="10"/>
  <c r="EMC920" i="10"/>
  <c r="EMA920" i="10" s="1"/>
  <c r="ELU920" i="10"/>
  <c r="ELM920" i="10"/>
  <c r="ELK920" i="10" s="1"/>
  <c r="ELE920" i="10"/>
  <c r="EKW920" i="10"/>
  <c r="EKU920" i="10" s="1"/>
  <c r="EKO920" i="10"/>
  <c r="EKG920" i="10"/>
  <c r="EKE920" i="10" s="1"/>
  <c r="EJY920" i="10"/>
  <c r="EJQ920" i="10"/>
  <c r="EJO920" i="10" s="1"/>
  <c r="EJI920" i="10"/>
  <c r="EJA920" i="10"/>
  <c r="EIY920" i="10" s="1"/>
  <c r="EIS920" i="10"/>
  <c r="EIK920" i="10"/>
  <c r="EII920" i="10" s="1"/>
  <c r="EIC920" i="10"/>
  <c r="EHU920" i="10"/>
  <c r="EHS920" i="10" s="1"/>
  <c r="EHM920" i="10"/>
  <c r="EHE920" i="10"/>
  <c r="EHC920" i="10" s="1"/>
  <c r="EGW920" i="10"/>
  <c r="EGO920" i="10"/>
  <c r="EGM920" i="10" s="1"/>
  <c r="EGG920" i="10"/>
  <c r="EFY920" i="10"/>
  <c r="EFW920" i="10" s="1"/>
  <c r="EFQ920" i="10"/>
  <c r="EFI920" i="10"/>
  <c r="EFG920" i="10" s="1"/>
  <c r="EFA920" i="10"/>
  <c r="EES920" i="10"/>
  <c r="EEQ920" i="10" s="1"/>
  <c r="EEK920" i="10"/>
  <c r="EEC920" i="10"/>
  <c r="EEA920" i="10" s="1"/>
  <c r="EDU920" i="10"/>
  <c r="EDM920" i="10"/>
  <c r="EDK920" i="10" s="1"/>
  <c r="EDE920" i="10"/>
  <c r="ECW920" i="10"/>
  <c r="ECU920" i="10" s="1"/>
  <c r="ECO920" i="10"/>
  <c r="ECG920" i="10"/>
  <c r="ECE920" i="10" s="1"/>
  <c r="EBY920" i="10"/>
  <c r="EBQ920" i="10"/>
  <c r="EBO920" i="10" s="1"/>
  <c r="EBI920" i="10"/>
  <c r="EBA920" i="10"/>
  <c r="EAY920" i="10" s="1"/>
  <c r="EAS920" i="10"/>
  <c r="EAK920" i="10"/>
  <c r="EAI920" i="10" s="1"/>
  <c r="EAC920" i="10"/>
  <c r="DZU920" i="10"/>
  <c r="DZS920" i="10" s="1"/>
  <c r="DZM920" i="10"/>
  <c r="DZE920" i="10"/>
  <c r="DZC920" i="10" s="1"/>
  <c r="DYW920" i="10"/>
  <c r="DYO920" i="10"/>
  <c r="DYM920" i="10" s="1"/>
  <c r="DYG920" i="10"/>
  <c r="DXY920" i="10"/>
  <c r="DXW920" i="10" s="1"/>
  <c r="DXQ920" i="10"/>
  <c r="DXI920" i="10"/>
  <c r="DXG920" i="10" s="1"/>
  <c r="DXA920" i="10"/>
  <c r="DWS920" i="10"/>
  <c r="DWQ920" i="10" s="1"/>
  <c r="DWK920" i="10"/>
  <c r="DWC920" i="10"/>
  <c r="DWA920" i="10" s="1"/>
  <c r="DVU920" i="10"/>
  <c r="DVM920" i="10"/>
  <c r="DVK920" i="10" s="1"/>
  <c r="DVE920" i="10"/>
  <c r="DUW920" i="10"/>
  <c r="DUU920" i="10" s="1"/>
  <c r="DUO920" i="10"/>
  <c r="DUG920" i="10"/>
  <c r="DUE920" i="10" s="1"/>
  <c r="DTY920" i="10"/>
  <c r="DTQ920" i="10"/>
  <c r="DTO920" i="10" s="1"/>
  <c r="DTI920" i="10"/>
  <c r="DTA920" i="10"/>
  <c r="DSY920" i="10" s="1"/>
  <c r="DSS920" i="10"/>
  <c r="DSK920" i="10"/>
  <c r="DSI920" i="10" s="1"/>
  <c r="DSC920" i="10"/>
  <c r="DRU920" i="10"/>
  <c r="DRS920" i="10" s="1"/>
  <c r="DRM920" i="10"/>
  <c r="DRE920" i="10"/>
  <c r="DRC920" i="10" s="1"/>
  <c r="DQW920" i="10"/>
  <c r="DQO920" i="10"/>
  <c r="DQM920" i="10" s="1"/>
  <c r="DQG920" i="10"/>
  <c r="DPY920" i="10"/>
  <c r="DPW920" i="10" s="1"/>
  <c r="DPQ920" i="10"/>
  <c r="DPI920" i="10"/>
  <c r="DPG920" i="10" s="1"/>
  <c r="DPA920" i="10"/>
  <c r="DOS920" i="10"/>
  <c r="DOQ920" i="10" s="1"/>
  <c r="DOK920" i="10"/>
  <c r="DOC920" i="10"/>
  <c r="DOA920" i="10" s="1"/>
  <c r="DNU920" i="10"/>
  <c r="DNM920" i="10"/>
  <c r="DNK920" i="10" s="1"/>
  <c r="DNE920" i="10"/>
  <c r="DMW920" i="10"/>
  <c r="DMU920" i="10" s="1"/>
  <c r="DMO920" i="10"/>
  <c r="DMG920" i="10"/>
  <c r="DME920" i="10" s="1"/>
  <c r="DLY920" i="10"/>
  <c r="DLQ920" i="10"/>
  <c r="DLO920" i="10" s="1"/>
  <c r="DLI920" i="10"/>
  <c r="DLA920" i="10"/>
  <c r="DKY920" i="10" s="1"/>
  <c r="DKS920" i="10"/>
  <c r="DKK920" i="10"/>
  <c r="DKI920" i="10" s="1"/>
  <c r="DKC920" i="10"/>
  <c r="DJU920" i="10"/>
  <c r="DJS920" i="10" s="1"/>
  <c r="DJM920" i="10"/>
  <c r="DJE920" i="10"/>
  <c r="DJC920" i="10" s="1"/>
  <c r="DIW920" i="10"/>
  <c r="DIO920" i="10"/>
  <c r="DIM920" i="10" s="1"/>
  <c r="DIG920" i="10"/>
  <c r="DHY920" i="10"/>
  <c r="DHW920" i="10" s="1"/>
  <c r="DHQ920" i="10"/>
  <c r="DHI920" i="10"/>
  <c r="DHG920" i="10" s="1"/>
  <c r="DHA920" i="10"/>
  <c r="DGS920" i="10"/>
  <c r="DGQ920" i="10" s="1"/>
  <c r="DGK920" i="10"/>
  <c r="DGC920" i="10"/>
  <c r="DGA920" i="10" s="1"/>
  <c r="DFU920" i="10"/>
  <c r="DFM920" i="10"/>
  <c r="DFK920" i="10" s="1"/>
  <c r="DFE920" i="10"/>
  <c r="DEW920" i="10"/>
  <c r="DEU920" i="10" s="1"/>
  <c r="DEO920" i="10"/>
  <c r="DEG920" i="10"/>
  <c r="DEE920" i="10" s="1"/>
  <c r="DDY920" i="10"/>
  <c r="DDQ920" i="10"/>
  <c r="DDO920" i="10" s="1"/>
  <c r="DDI920" i="10"/>
  <c r="DDA920" i="10"/>
  <c r="DCY920" i="10" s="1"/>
  <c r="DCS920" i="10"/>
  <c r="DCK920" i="10"/>
  <c r="DCI920" i="10" s="1"/>
  <c r="DCC920" i="10"/>
  <c r="DBU920" i="10"/>
  <c r="DBS920" i="10" s="1"/>
  <c r="DBM920" i="10"/>
  <c r="DBE920" i="10"/>
  <c r="DBC920" i="10" s="1"/>
  <c r="DAW920" i="10"/>
  <c r="DAO920" i="10"/>
  <c r="DAM920" i="10" s="1"/>
  <c r="DAG920" i="10"/>
  <c r="CZY920" i="10"/>
  <c r="CZW920" i="10" s="1"/>
  <c r="CZQ920" i="10"/>
  <c r="CZI920" i="10"/>
  <c r="CZG920" i="10" s="1"/>
  <c r="CZA920" i="10"/>
  <c r="CYS920" i="10"/>
  <c r="CYQ920" i="10" s="1"/>
  <c r="CYK920" i="10"/>
  <c r="CYC920" i="10"/>
  <c r="CYA920" i="10" s="1"/>
  <c r="CXU920" i="10"/>
  <c r="CXM920" i="10"/>
  <c r="CXK920" i="10" s="1"/>
  <c r="CXE920" i="10"/>
  <c r="CWW920" i="10"/>
  <c r="CWU920" i="10" s="1"/>
  <c r="CWO920" i="10"/>
  <c r="CWG920" i="10"/>
  <c r="CWE920" i="10" s="1"/>
  <c r="CVY920" i="10"/>
  <c r="CVQ920" i="10"/>
  <c r="CVO920" i="10" s="1"/>
  <c r="CVI920" i="10"/>
  <c r="CVA920" i="10"/>
  <c r="CUY920" i="10" s="1"/>
  <c r="CUS920" i="10"/>
  <c r="CUK920" i="10"/>
  <c r="CUI920" i="10" s="1"/>
  <c r="CUC920" i="10"/>
  <c r="CTU920" i="10"/>
  <c r="CTS920" i="10" s="1"/>
  <c r="CTM920" i="10"/>
  <c r="CTE920" i="10"/>
  <c r="CTC920" i="10" s="1"/>
  <c r="CSW920" i="10"/>
  <c r="CSO920" i="10"/>
  <c r="CSM920" i="10" s="1"/>
  <c r="CSG920" i="10"/>
  <c r="CRY920" i="10"/>
  <c r="CRW920" i="10" s="1"/>
  <c r="CRQ920" i="10"/>
  <c r="CRI920" i="10"/>
  <c r="CRG920" i="10" s="1"/>
  <c r="CRA920" i="10"/>
  <c r="CQS920" i="10"/>
  <c r="CQQ920" i="10" s="1"/>
  <c r="CQK920" i="10"/>
  <c r="CQC920" i="10"/>
  <c r="CQA920" i="10" s="1"/>
  <c r="CPU920" i="10"/>
  <c r="CPM920" i="10"/>
  <c r="CPK920" i="10" s="1"/>
  <c r="CPE920" i="10"/>
  <c r="COW920" i="10"/>
  <c r="COU920" i="10" s="1"/>
  <c r="COO920" i="10"/>
  <c r="COG920" i="10"/>
  <c r="COE920" i="10" s="1"/>
  <c r="CNY920" i="10"/>
  <c r="CNQ920" i="10"/>
  <c r="CNO920" i="10" s="1"/>
  <c r="CNI920" i="10"/>
  <c r="CNA920" i="10"/>
  <c r="CMY920" i="10" s="1"/>
  <c r="CMS920" i="10"/>
  <c r="CMK920" i="10"/>
  <c r="CMI920" i="10" s="1"/>
  <c r="CMC920" i="10"/>
  <c r="CLU920" i="10"/>
  <c r="CLS920" i="10" s="1"/>
  <c r="CLM920" i="10"/>
  <c r="CLE920" i="10"/>
  <c r="CLC920" i="10" s="1"/>
  <c r="CKW920" i="10"/>
  <c r="CKO920" i="10"/>
  <c r="CKM920" i="10" s="1"/>
  <c r="CKG920" i="10"/>
  <c r="CJY920" i="10"/>
  <c r="CJW920" i="10" s="1"/>
  <c r="CJQ920" i="10"/>
  <c r="CJI920" i="10"/>
  <c r="CJG920" i="10" s="1"/>
  <c r="CJA920" i="10"/>
  <c r="CIS920" i="10"/>
  <c r="CIQ920" i="10" s="1"/>
  <c r="CIK920" i="10"/>
  <c r="CIC920" i="10"/>
  <c r="CIA920" i="10" s="1"/>
  <c r="CHU920" i="10"/>
  <c r="CHM920" i="10"/>
  <c r="CHK920" i="10" s="1"/>
  <c r="CHE920" i="10"/>
  <c r="CGW920" i="10"/>
  <c r="CGU920" i="10" s="1"/>
  <c r="CGO920" i="10"/>
  <c r="CGG920" i="10"/>
  <c r="CGE920" i="10" s="1"/>
  <c r="CFY920" i="10"/>
  <c r="CFQ920" i="10"/>
  <c r="CFO920" i="10" s="1"/>
  <c r="CFI920" i="10"/>
  <c r="CFA920" i="10"/>
  <c r="CEY920" i="10" s="1"/>
  <c r="CES920" i="10"/>
  <c r="CEK920" i="10"/>
  <c r="CEI920" i="10" s="1"/>
  <c r="CEC920" i="10"/>
  <c r="CDU920" i="10"/>
  <c r="CDS920" i="10" s="1"/>
  <c r="CDM920" i="10"/>
  <c r="CDE920" i="10"/>
  <c r="CDC920" i="10" s="1"/>
  <c r="CCW920" i="10"/>
  <c r="CCO920" i="10"/>
  <c r="CCM920" i="10" s="1"/>
  <c r="CCG920" i="10"/>
  <c r="CBY920" i="10"/>
  <c r="CBW920" i="10" s="1"/>
  <c r="CBQ920" i="10"/>
  <c r="CBI920" i="10"/>
  <c r="CBG920" i="10" s="1"/>
  <c r="CBA920" i="10"/>
  <c r="CAS920" i="10"/>
  <c r="CAQ920" i="10" s="1"/>
  <c r="CAK920" i="10"/>
  <c r="CAC920" i="10"/>
  <c r="CAA920" i="10" s="1"/>
  <c r="BZU920" i="10"/>
  <c r="BZM920" i="10"/>
  <c r="BZK920" i="10" s="1"/>
  <c r="BZE920" i="10"/>
  <c r="BYW920" i="10"/>
  <c r="BYU920" i="10" s="1"/>
  <c r="BYO920" i="10"/>
  <c r="BYG920" i="10"/>
  <c r="BYE920" i="10" s="1"/>
  <c r="BXY920" i="10"/>
  <c r="BXQ920" i="10"/>
  <c r="BXO920" i="10" s="1"/>
  <c r="BXI920" i="10"/>
  <c r="BXA920" i="10"/>
  <c r="BWY920" i="10" s="1"/>
  <c r="BWS920" i="10"/>
  <c r="BWK920" i="10"/>
  <c r="BWI920" i="10" s="1"/>
  <c r="BWC920" i="10"/>
  <c r="BVU920" i="10"/>
  <c r="BVS920" i="10" s="1"/>
  <c r="BVM920" i="10"/>
  <c r="BVE920" i="10"/>
  <c r="BVC920" i="10" s="1"/>
  <c r="BUW920" i="10"/>
  <c r="BUO920" i="10"/>
  <c r="BUM920" i="10" s="1"/>
  <c r="BUG920" i="10"/>
  <c r="BTY920" i="10"/>
  <c r="BTW920" i="10" s="1"/>
  <c r="BTQ920" i="10"/>
  <c r="BTI920" i="10"/>
  <c r="BTG920" i="10" s="1"/>
  <c r="BTA920" i="10"/>
  <c r="BSS920" i="10"/>
  <c r="BSQ920" i="10" s="1"/>
  <c r="BSK920" i="10"/>
  <c r="BSC920" i="10"/>
  <c r="BSA920" i="10" s="1"/>
  <c r="BRU920" i="10"/>
  <c r="BRM920" i="10"/>
  <c r="BRK920" i="10" s="1"/>
  <c r="BRE920" i="10"/>
  <c r="BQW920" i="10"/>
  <c r="BQU920" i="10" s="1"/>
  <c r="BQO920" i="10"/>
  <c r="BQG920" i="10"/>
  <c r="BQE920" i="10" s="1"/>
  <c r="BPY920" i="10"/>
  <c r="BPQ920" i="10"/>
  <c r="BPO920" i="10" s="1"/>
  <c r="BPI920" i="10"/>
  <c r="BPA920" i="10"/>
  <c r="BOY920" i="10" s="1"/>
  <c r="BOS920" i="10"/>
  <c r="BOK920" i="10"/>
  <c r="BOI920" i="10" s="1"/>
  <c r="BOC920" i="10"/>
  <c r="BNU920" i="10"/>
  <c r="BNS920" i="10" s="1"/>
  <c r="BNM920" i="10"/>
  <c r="BNE920" i="10"/>
  <c r="BNC920" i="10" s="1"/>
  <c r="BMW920" i="10"/>
  <c r="BMO920" i="10"/>
  <c r="BMM920" i="10" s="1"/>
  <c r="BMG920" i="10"/>
  <c r="BLY920" i="10"/>
  <c r="BLW920" i="10" s="1"/>
  <c r="BLQ920" i="10"/>
  <c r="BLI920" i="10"/>
  <c r="BLG920" i="10" s="1"/>
  <c r="BLA920" i="10"/>
  <c r="BKS920" i="10"/>
  <c r="BKQ920" i="10" s="1"/>
  <c r="BKK920" i="10"/>
  <c r="BKC920" i="10"/>
  <c r="BKA920" i="10" s="1"/>
  <c r="BJU920" i="10"/>
  <c r="BJM920" i="10"/>
  <c r="BJK920" i="10" s="1"/>
  <c r="BJE920" i="10"/>
  <c r="BIW920" i="10"/>
  <c r="BIU920" i="10" s="1"/>
  <c r="BIO920" i="10"/>
  <c r="BIG920" i="10"/>
  <c r="BIE920" i="10" s="1"/>
  <c r="BHY920" i="10"/>
  <c r="BHQ920" i="10"/>
  <c r="BHO920" i="10" s="1"/>
  <c r="BHI920" i="10"/>
  <c r="BHA920" i="10"/>
  <c r="BGY920" i="10" s="1"/>
  <c r="BGS920" i="10"/>
  <c r="BGK920" i="10"/>
  <c r="BGI920" i="10" s="1"/>
  <c r="BGC920" i="10"/>
  <c r="BFU920" i="10"/>
  <c r="BFS920" i="10" s="1"/>
  <c r="BFM920" i="10"/>
  <c r="BFE920" i="10"/>
  <c r="BFC920" i="10" s="1"/>
  <c r="BEW920" i="10"/>
  <c r="BEO920" i="10"/>
  <c r="BEM920" i="10" s="1"/>
  <c r="BEG920" i="10"/>
  <c r="BDY920" i="10"/>
  <c r="BDW920" i="10" s="1"/>
  <c r="BDQ920" i="10"/>
  <c r="BDI920" i="10"/>
  <c r="BDG920" i="10" s="1"/>
  <c r="BDA920" i="10"/>
  <c r="BCS920" i="10"/>
  <c r="BCQ920" i="10" s="1"/>
  <c r="BCK920" i="10"/>
  <c r="BCC920" i="10"/>
  <c r="BCA920" i="10" s="1"/>
  <c r="BBU920" i="10"/>
  <c r="BBM920" i="10"/>
  <c r="BBK920" i="10" s="1"/>
  <c r="BBE920" i="10"/>
  <c r="BAW920" i="10"/>
  <c r="BAU920" i="10" s="1"/>
  <c r="BAO920" i="10"/>
  <c r="BAG920" i="10"/>
  <c r="BAE920" i="10" s="1"/>
  <c r="AZY920" i="10"/>
  <c r="AZQ920" i="10"/>
  <c r="AZO920" i="10" s="1"/>
  <c r="AZI920" i="10"/>
  <c r="AZA920" i="10"/>
  <c r="AYY920" i="10" s="1"/>
  <c r="AYS920" i="10"/>
  <c r="AYK920" i="10"/>
  <c r="AYI920" i="10" s="1"/>
  <c r="AYC920" i="10"/>
  <c r="AXU920" i="10"/>
  <c r="AXS920" i="10" s="1"/>
  <c r="AXM920" i="10"/>
  <c r="AXE920" i="10"/>
  <c r="AXC920" i="10" s="1"/>
  <c r="AWW920" i="10"/>
  <c r="AWO920" i="10"/>
  <c r="AWM920" i="10" s="1"/>
  <c r="AWG920" i="10"/>
  <c r="AVY920" i="10"/>
  <c r="AVW920" i="10" s="1"/>
  <c r="AVQ920" i="10"/>
  <c r="AVI920" i="10"/>
  <c r="AVG920" i="10" s="1"/>
  <c r="AVA920" i="10"/>
  <c r="AUS920" i="10"/>
  <c r="AUQ920" i="10" s="1"/>
  <c r="AUK920" i="10"/>
  <c r="AUC920" i="10"/>
  <c r="AUA920" i="10" s="1"/>
  <c r="ATU920" i="10"/>
  <c r="ATM920" i="10"/>
  <c r="ATK920" i="10" s="1"/>
  <c r="ATE920" i="10"/>
  <c r="ASW920" i="10"/>
  <c r="ASU920" i="10" s="1"/>
  <c r="ASO920" i="10"/>
  <c r="ASG920" i="10"/>
  <c r="ASE920" i="10" s="1"/>
  <c r="ARY920" i="10"/>
  <c r="ARQ920" i="10"/>
  <c r="ARO920" i="10" s="1"/>
  <c r="ARI920" i="10"/>
  <c r="ARA920" i="10"/>
  <c r="AQY920" i="10" s="1"/>
  <c r="AQS920" i="10"/>
  <c r="AQK920" i="10"/>
  <c r="AQI920" i="10" s="1"/>
  <c r="AQC920" i="10"/>
  <c r="APU920" i="10"/>
  <c r="APS920" i="10" s="1"/>
  <c r="APM920" i="10"/>
  <c r="APE920" i="10"/>
  <c r="APC920" i="10" s="1"/>
  <c r="AOW920" i="10"/>
  <c r="AOO920" i="10"/>
  <c r="AOM920" i="10" s="1"/>
  <c r="AOG920" i="10"/>
  <c r="ANY920" i="10"/>
  <c r="ANW920" i="10" s="1"/>
  <c r="ANQ920" i="10"/>
  <c r="ANI920" i="10"/>
  <c r="ANG920" i="10" s="1"/>
  <c r="ANA920" i="10"/>
  <c r="AMS920" i="10"/>
  <c r="AMQ920" i="10" s="1"/>
  <c r="AMK920" i="10"/>
  <c r="AMC920" i="10"/>
  <c r="AMA920" i="10" s="1"/>
  <c r="ALU920" i="10"/>
  <c r="ALM920" i="10"/>
  <c r="ALK920" i="10" s="1"/>
  <c r="ALE920" i="10"/>
  <c r="AKW920" i="10"/>
  <c r="AKU920" i="10" s="1"/>
  <c r="AKO920" i="10"/>
  <c r="AKG920" i="10"/>
  <c r="AKE920" i="10" s="1"/>
  <c r="AJY920" i="10"/>
  <c r="AJQ920" i="10"/>
  <c r="AJO920" i="10" s="1"/>
  <c r="AJI920" i="10"/>
  <c r="AJA920" i="10"/>
  <c r="AIY920" i="10" s="1"/>
  <c r="AIS920" i="10"/>
  <c r="AIK920" i="10"/>
  <c r="AII920" i="10" s="1"/>
  <c r="AIC920" i="10"/>
  <c r="AHU920" i="10"/>
  <c r="AHS920" i="10" s="1"/>
  <c r="AHM920" i="10"/>
  <c r="AHE920" i="10"/>
  <c r="AHC920" i="10" s="1"/>
  <c r="AGW920" i="10"/>
  <c r="AGO920" i="10"/>
  <c r="AGM920" i="10" s="1"/>
  <c r="AGG920" i="10"/>
  <c r="AFY920" i="10"/>
  <c r="AFW920" i="10" s="1"/>
  <c r="AFQ920" i="10"/>
  <c r="AFI920" i="10"/>
  <c r="AFG920" i="10" s="1"/>
  <c r="AFA920" i="10"/>
  <c r="AES920" i="10"/>
  <c r="AEQ920" i="10" s="1"/>
  <c r="AEK920" i="10"/>
  <c r="AEC920" i="10"/>
  <c r="AEA920" i="10" s="1"/>
  <c r="ADU920" i="10"/>
  <c r="ADM920" i="10"/>
  <c r="ADK920" i="10" s="1"/>
  <c r="ADE920" i="10"/>
  <c r="ACW920" i="10"/>
  <c r="ACU920" i="10" s="1"/>
  <c r="ACO920" i="10"/>
  <c r="ACG920" i="10"/>
  <c r="ACE920" i="10" s="1"/>
  <c r="ABY920" i="10"/>
  <c r="ABQ920" i="10"/>
  <c r="ABO920" i="10" s="1"/>
  <c r="ABI920" i="10"/>
  <c r="ABA920" i="10"/>
  <c r="AAY920" i="10" s="1"/>
  <c r="AAS920" i="10"/>
  <c r="AAK920" i="10"/>
  <c r="AAI920" i="10" s="1"/>
  <c r="AAC920" i="10"/>
  <c r="ZU920" i="10"/>
  <c r="ZS920" i="10" s="1"/>
  <c r="ZM920" i="10"/>
  <c r="ZE920" i="10"/>
  <c r="ZC920" i="10" s="1"/>
  <c r="YW920" i="10"/>
  <c r="YO920" i="10"/>
  <c r="YM920" i="10" s="1"/>
  <c r="YG920" i="10"/>
  <c r="XY920" i="10"/>
  <c r="XW920" i="10" s="1"/>
  <c r="XQ920" i="10"/>
  <c r="XI920" i="10"/>
  <c r="XG920" i="10" s="1"/>
  <c r="XA920" i="10"/>
  <c r="WS920" i="10"/>
  <c r="WQ920" i="10" s="1"/>
  <c r="WK920" i="10"/>
  <c r="WC920" i="10"/>
  <c r="WA920" i="10" s="1"/>
  <c r="VU920" i="10"/>
  <c r="VM920" i="10"/>
  <c r="VK920" i="10" s="1"/>
  <c r="VE920" i="10"/>
  <c r="UW920" i="10"/>
  <c r="UU920" i="10" s="1"/>
  <c r="UO920" i="10"/>
  <c r="UG920" i="10"/>
  <c r="UE920" i="10" s="1"/>
  <c r="TY920" i="10"/>
  <c r="TQ920" i="10"/>
  <c r="TO920" i="10" s="1"/>
  <c r="TI920" i="10"/>
  <c r="TA920" i="10"/>
  <c r="SY920" i="10" s="1"/>
  <c r="SS920" i="10"/>
  <c r="SK920" i="10"/>
  <c r="SI920" i="10" s="1"/>
  <c r="SC920" i="10"/>
  <c r="RU920" i="10"/>
  <c r="RS920" i="10" s="1"/>
  <c r="RM920" i="10"/>
  <c r="RE920" i="10"/>
  <c r="RC920" i="10" s="1"/>
  <c r="QW920" i="10"/>
  <c r="QO920" i="10"/>
  <c r="QM920" i="10" s="1"/>
  <c r="QG920" i="10"/>
  <c r="PY920" i="10"/>
  <c r="PW920" i="10" s="1"/>
  <c r="PQ920" i="10"/>
  <c r="PI920" i="10"/>
  <c r="PG920" i="10" s="1"/>
  <c r="PA920" i="10"/>
  <c r="OS920" i="10"/>
  <c r="OQ920" i="10" s="1"/>
  <c r="OK920" i="10"/>
  <c r="OC920" i="10"/>
  <c r="OA920" i="10" s="1"/>
  <c r="NU920" i="10"/>
  <c r="NM920" i="10"/>
  <c r="NK920" i="10" s="1"/>
  <c r="NE920" i="10"/>
  <c r="MW920" i="10"/>
  <c r="MU920" i="10" s="1"/>
  <c r="MO920" i="10"/>
  <c r="MG920" i="10"/>
  <c r="ME920" i="10" s="1"/>
  <c r="LY920" i="10"/>
  <c r="LQ920" i="10"/>
  <c r="LO920" i="10" s="1"/>
  <c r="LI920" i="10"/>
  <c r="LA920" i="10"/>
  <c r="KY920" i="10" s="1"/>
  <c r="KS920" i="10"/>
  <c r="KK920" i="10"/>
  <c r="KI920" i="10" s="1"/>
  <c r="KC920" i="10"/>
  <c r="JU920" i="10"/>
  <c r="JS920" i="10" s="1"/>
  <c r="JM920" i="10"/>
  <c r="JE920" i="10"/>
  <c r="JC920" i="10" s="1"/>
  <c r="IW920" i="10"/>
  <c r="IO920" i="10"/>
  <c r="IM920" i="10" s="1"/>
  <c r="IG920" i="10"/>
  <c r="HY920" i="10"/>
  <c r="HW920" i="10" s="1"/>
  <c r="HQ920" i="10"/>
  <c r="HI920" i="10"/>
  <c r="HG920" i="10" s="1"/>
  <c r="HA920" i="10"/>
  <c r="GS920" i="10"/>
  <c r="GQ920" i="10" s="1"/>
  <c r="GK920" i="10"/>
  <c r="GC920" i="10"/>
  <c r="GA920" i="10" s="1"/>
  <c r="FU920" i="10"/>
  <c r="FM920" i="10"/>
  <c r="FK920" i="10" s="1"/>
  <c r="FE920" i="10"/>
  <c r="EW920" i="10"/>
  <c r="EU920" i="10" s="1"/>
  <c r="EO920" i="10"/>
  <c r="EG920" i="10"/>
  <c r="EE920" i="10" s="1"/>
  <c r="DY920" i="10"/>
  <c r="DQ920" i="10"/>
  <c r="DO920" i="10" s="1"/>
  <c r="DI920" i="10"/>
  <c r="DA920" i="10"/>
  <c r="CY920" i="10" s="1"/>
  <c r="CS920" i="10"/>
  <c r="CK920" i="10"/>
  <c r="CI920" i="10" s="1"/>
  <c r="CC920" i="10"/>
  <c r="BU920" i="10"/>
  <c r="BS920" i="10" s="1"/>
  <c r="BM920" i="10"/>
  <c r="BE920" i="10"/>
  <c r="BC920" i="10" s="1"/>
  <c r="AW920" i="10"/>
  <c r="AO920" i="10"/>
  <c r="AM920" i="10" s="1"/>
  <c r="AG920" i="10"/>
  <c r="Y920" i="10"/>
  <c r="W920" i="10" s="1"/>
  <c r="I920" i="10"/>
  <c r="G920" i="10" s="1"/>
  <c r="I918" i="10"/>
  <c r="G918" i="10" s="1"/>
  <c r="I917" i="10"/>
  <c r="G917" i="10" s="1"/>
  <c r="I916" i="10"/>
  <c r="G916" i="10" s="1"/>
  <c r="I915" i="10"/>
  <c r="G915" i="10" s="1"/>
  <c r="I914" i="10"/>
  <c r="G914" i="10" s="1"/>
  <c r="I913" i="10"/>
  <c r="G913" i="10" s="1"/>
  <c r="I912" i="10"/>
  <c r="G912" i="10" s="1"/>
  <c r="A912" i="10"/>
  <c r="A913" i="10" s="1"/>
  <c r="A914" i="10" s="1"/>
  <c r="A915" i="10" s="1"/>
  <c r="A916" i="10" s="1"/>
  <c r="A917" i="10" s="1"/>
  <c r="A918" i="10" s="1"/>
  <c r="I911" i="10"/>
  <c r="G911" i="10" s="1"/>
  <c r="I910" i="10"/>
  <c r="G910" i="10" s="1"/>
  <c r="I909" i="10"/>
  <c r="G909" i="10" s="1"/>
  <c r="I906" i="10"/>
  <c r="G906" i="10" s="1"/>
  <c r="I905" i="10"/>
  <c r="G905" i="10" s="1"/>
  <c r="I904" i="10"/>
  <c r="G904" i="10" s="1"/>
  <c r="A904" i="10"/>
  <c r="I903" i="10"/>
  <c r="G903" i="10" s="1"/>
  <c r="I901" i="10"/>
  <c r="G901" i="10" s="1"/>
  <c r="G900" i="10"/>
  <c r="A900" i="10"/>
  <c r="A901" i="10" s="1"/>
  <c r="I899" i="10"/>
  <c r="G899" i="10" s="1"/>
  <c r="I898" i="10"/>
  <c r="I897" i="10"/>
  <c r="G897" i="10" s="1"/>
  <c r="I896" i="10"/>
  <c r="G896" i="10" s="1"/>
  <c r="I895" i="10"/>
  <c r="G895" i="10" s="1"/>
  <c r="I894" i="10"/>
  <c r="G894" i="10" s="1"/>
  <c r="I893" i="10"/>
  <c r="G893" i="10" s="1"/>
  <c r="I892" i="10"/>
  <c r="G892" i="10" s="1"/>
  <c r="I888" i="10"/>
  <c r="G888" i="10" s="1"/>
  <c r="I887" i="10"/>
  <c r="G887" i="10" s="1"/>
  <c r="I886" i="10"/>
  <c r="G886" i="10" s="1"/>
  <c r="I885" i="10"/>
  <c r="G885" i="10" s="1"/>
  <c r="I884" i="10"/>
  <c r="G884" i="10" s="1"/>
  <c r="I883" i="10"/>
  <c r="G883" i="10" s="1"/>
  <c r="I882" i="10"/>
  <c r="G882" i="10" s="1"/>
  <c r="I881" i="10"/>
  <c r="G881" i="10" s="1"/>
  <c r="I1106" i="10" l="1"/>
  <c r="A919" i="10"/>
  <c r="A905" i="10"/>
  <c r="A906" i="10" s="1"/>
  <c r="G898" i="10"/>
  <c r="G1106" i="10" s="1"/>
  <c r="M878" i="10"/>
  <c r="L878" i="10"/>
  <c r="K878" i="10"/>
  <c r="J878" i="10"/>
  <c r="H878" i="10"/>
  <c r="I877" i="10"/>
  <c r="I876" i="10"/>
  <c r="G876" i="10" s="1"/>
  <c r="I875" i="10"/>
  <c r="G875" i="10" s="1"/>
  <c r="M874" i="10"/>
  <c r="L874" i="10"/>
  <c r="K874" i="10"/>
  <c r="J874" i="10"/>
  <c r="H874" i="10"/>
  <c r="I873" i="10"/>
  <c r="G873" i="10" s="1"/>
  <c r="I872" i="10"/>
  <c r="G872" i="10" s="1"/>
  <c r="I871" i="10"/>
  <c r="G871" i="10" s="1"/>
  <c r="I870" i="10"/>
  <c r="G870" i="10" s="1"/>
  <c r="I869" i="10"/>
  <c r="G869" i="10" s="1"/>
  <c r="I868" i="10"/>
  <c r="I867" i="10"/>
  <c r="G867" i="10" s="1"/>
  <c r="I866" i="10"/>
  <c r="G866" i="10" s="1"/>
  <c r="I865" i="10"/>
  <c r="G865" i="10" s="1"/>
  <c r="I864" i="10"/>
  <c r="G864" i="10" s="1"/>
  <c r="I863" i="10"/>
  <c r="G863" i="10" s="1"/>
  <c r="I862" i="10"/>
  <c r="G862" i="10" s="1"/>
  <c r="I861" i="10"/>
  <c r="G861" i="10" s="1"/>
  <c r="I860" i="10"/>
  <c r="G860" i="10" s="1"/>
  <c r="M859" i="10"/>
  <c r="L859" i="10"/>
  <c r="K859" i="10"/>
  <c r="J859" i="10"/>
  <c r="H859" i="10"/>
  <c r="I858" i="10"/>
  <c r="G858" i="10" s="1"/>
  <c r="I857" i="10"/>
  <c r="G857" i="10" s="1"/>
  <c r="I856" i="10"/>
  <c r="G856" i="10" s="1"/>
  <c r="I855" i="10"/>
  <c r="G855" i="10" s="1"/>
  <c r="M854" i="10"/>
  <c r="L854" i="10"/>
  <c r="K854" i="10"/>
  <c r="J854" i="10"/>
  <c r="H854" i="10"/>
  <c r="I853" i="10"/>
  <c r="G853" i="10" s="1"/>
  <c r="I852" i="10"/>
  <c r="G852" i="10" s="1"/>
  <c r="I851" i="10"/>
  <c r="G851" i="10" s="1"/>
  <c r="I850" i="10"/>
  <c r="G850" i="10" s="1"/>
  <c r="I849" i="10"/>
  <c r="G849" i="10" s="1"/>
  <c r="I848" i="10"/>
  <c r="G848" i="10" s="1"/>
  <c r="I847" i="10"/>
  <c r="G847" i="10" s="1"/>
  <c r="M846" i="10"/>
  <c r="L846" i="10"/>
  <c r="K846" i="10"/>
  <c r="J846" i="10"/>
  <c r="H846" i="10"/>
  <c r="I845" i="10"/>
  <c r="G845" i="10" s="1"/>
  <c r="I844" i="10"/>
  <c r="G844" i="10" s="1"/>
  <c r="I843" i="10"/>
  <c r="G843" i="10" s="1"/>
  <c r="M842" i="10"/>
  <c r="L842" i="10"/>
  <c r="K842" i="10"/>
  <c r="J842" i="10"/>
  <c r="H842" i="10"/>
  <c r="I841" i="10"/>
  <c r="G841" i="10" s="1"/>
  <c r="I840" i="10"/>
  <c r="G840" i="10" s="1"/>
  <c r="I839" i="10"/>
  <c r="G839" i="10" s="1"/>
  <c r="I838" i="10"/>
  <c r="G838" i="10" s="1"/>
  <c r="M837" i="10"/>
  <c r="L837" i="10"/>
  <c r="K837" i="10"/>
  <c r="J837" i="10"/>
  <c r="H837" i="10"/>
  <c r="I836" i="10"/>
  <c r="G836" i="10" s="1"/>
  <c r="I835" i="10"/>
  <c r="G835" i="10" s="1"/>
  <c r="I834" i="10"/>
  <c r="G834" i="10" s="1"/>
  <c r="I833" i="10"/>
  <c r="I832" i="10"/>
  <c r="G832" i="10" s="1"/>
  <c r="M831" i="10"/>
  <c r="L831" i="10"/>
  <c r="K831" i="10"/>
  <c r="J831" i="10"/>
  <c r="H831" i="10"/>
  <c r="I830" i="10"/>
  <c r="G830" i="10" s="1"/>
  <c r="I829" i="10"/>
  <c r="G829" i="10" s="1"/>
  <c r="I828" i="10"/>
  <c r="G828" i="10" s="1"/>
  <c r="I827" i="10"/>
  <c r="G827" i="10" s="1"/>
  <c r="I826" i="10"/>
  <c r="G826" i="10" s="1"/>
  <c r="I825" i="10"/>
  <c r="G825" i="10" s="1"/>
  <c r="I824" i="10"/>
  <c r="G824" i="10" s="1"/>
  <c r="I823" i="10"/>
  <c r="G823" i="10" s="1"/>
  <c r="I822" i="10"/>
  <c r="G822" i="10" s="1"/>
  <c r="I821" i="10"/>
  <c r="G821" i="10" s="1"/>
  <c r="I820" i="10"/>
  <c r="G820" i="10" s="1"/>
  <c r="M819" i="10"/>
  <c r="L819" i="10"/>
  <c r="K819" i="10"/>
  <c r="J819" i="10"/>
  <c r="H819" i="10"/>
  <c r="I818" i="10"/>
  <c r="G818" i="10" s="1"/>
  <c r="I817" i="10"/>
  <c r="G817" i="10" s="1"/>
  <c r="I816" i="10"/>
  <c r="G816" i="10" s="1"/>
  <c r="I815" i="10"/>
  <c r="G815" i="10" s="1"/>
  <c r="M814" i="10"/>
  <c r="L814" i="10"/>
  <c r="K814" i="10"/>
  <c r="J814" i="10"/>
  <c r="H814" i="10"/>
  <c r="I813" i="10"/>
  <c r="G813" i="10" s="1"/>
  <c r="I812" i="10"/>
  <c r="G812" i="10" s="1"/>
  <c r="I811" i="10"/>
  <c r="G811" i="10" s="1"/>
  <c r="I810" i="10"/>
  <c r="M809" i="10"/>
  <c r="L809" i="10"/>
  <c r="K809" i="10"/>
  <c r="J809" i="10"/>
  <c r="H809" i="10"/>
  <c r="I808" i="10"/>
  <c r="G808" i="10" s="1"/>
  <c r="I807" i="10"/>
  <c r="G807" i="10" s="1"/>
  <c r="I806" i="10"/>
  <c r="G806" i="10" s="1"/>
  <c r="I805" i="10"/>
  <c r="G805" i="10" s="1"/>
  <c r="I804" i="10"/>
  <c r="G804" i="10" s="1"/>
  <c r="I803" i="10"/>
  <c r="G803" i="10" s="1"/>
  <c r="I802" i="10"/>
  <c r="G802" i="10" s="1"/>
  <c r="I801" i="10"/>
  <c r="G801" i="10" s="1"/>
  <c r="I800" i="10"/>
  <c r="G800" i="10" s="1"/>
  <c r="I799" i="10"/>
  <c r="G799" i="10" s="1"/>
  <c r="I798" i="10"/>
  <c r="G798" i="10" s="1"/>
  <c r="M797" i="10"/>
  <c r="L797" i="10"/>
  <c r="K797" i="10"/>
  <c r="J797" i="10"/>
  <c r="H797" i="10"/>
  <c r="I796" i="10"/>
  <c r="G796" i="10" s="1"/>
  <c r="I795" i="10"/>
  <c r="G795" i="10" s="1"/>
  <c r="I794" i="10"/>
  <c r="G794" i="10" s="1"/>
  <c r="I793" i="10"/>
  <c r="G793" i="10" s="1"/>
  <c r="I792" i="10"/>
  <c r="G792" i="10" s="1"/>
  <c r="I791" i="10"/>
  <c r="G791" i="10" s="1"/>
  <c r="I790" i="10"/>
  <c r="G790" i="10" s="1"/>
  <c r="I789" i="10"/>
  <c r="G789" i="10" s="1"/>
  <c r="I788" i="10"/>
  <c r="G788" i="10" s="1"/>
  <c r="I787" i="10"/>
  <c r="G787" i="10" s="1"/>
  <c r="I786" i="10"/>
  <c r="G786" i="10" s="1"/>
  <c r="I785" i="10"/>
  <c r="G785" i="10" s="1"/>
  <c r="I784" i="10"/>
  <c r="G784" i="10" s="1"/>
  <c r="I783" i="10"/>
  <c r="G783" i="10" s="1"/>
  <c r="I782" i="10"/>
  <c r="G782" i="10" s="1"/>
  <c r="I781" i="10"/>
  <c r="G781" i="10" s="1"/>
  <c r="I780" i="10"/>
  <c r="G780" i="10" s="1"/>
  <c r="I779" i="10"/>
  <c r="G779" i="10" s="1"/>
  <c r="I778" i="10"/>
  <c r="G778" i="10" s="1"/>
  <c r="I777" i="10"/>
  <c r="G777" i="10" s="1"/>
  <c r="I776" i="10"/>
  <c r="G776" i="10" s="1"/>
  <c r="I775" i="10"/>
  <c r="G775" i="10" s="1"/>
  <c r="M774" i="10"/>
  <c r="L774" i="10"/>
  <c r="K774" i="10"/>
  <c r="J774" i="10"/>
  <c r="H774" i="10"/>
  <c r="I773" i="10"/>
  <c r="G773" i="10" s="1"/>
  <c r="I772" i="10"/>
  <c r="G772" i="10" s="1"/>
  <c r="I771" i="10"/>
  <c r="G771" i="10" s="1"/>
  <c r="I770" i="10"/>
  <c r="G770" i="10" s="1"/>
  <c r="I769" i="10"/>
  <c r="G769" i="10" s="1"/>
  <c r="I768" i="10"/>
  <c r="G768" i="10" s="1"/>
  <c r="I767" i="10"/>
  <c r="G767" i="10" s="1"/>
  <c r="I766" i="10"/>
  <c r="G766" i="10" s="1"/>
  <c r="I765" i="10"/>
  <c r="G765" i="10" s="1"/>
  <c r="I764" i="10"/>
  <c r="I763" i="10"/>
  <c r="G763" i="10" s="1"/>
  <c r="I762" i="10"/>
  <c r="G762" i="10" s="1"/>
  <c r="M761" i="10"/>
  <c r="L761" i="10"/>
  <c r="K761" i="10"/>
  <c r="J761" i="10"/>
  <c r="H761" i="10"/>
  <c r="I760" i="10"/>
  <c r="G760" i="10" s="1"/>
  <c r="I759" i="10"/>
  <c r="G759" i="10" s="1"/>
  <c r="I758" i="10"/>
  <c r="G758" i="10" s="1"/>
  <c r="I757" i="10"/>
  <c r="G757" i="10" s="1"/>
  <c r="M756" i="10"/>
  <c r="L756" i="10"/>
  <c r="K756" i="10"/>
  <c r="J756" i="10"/>
  <c r="H756" i="10"/>
  <c r="I755" i="10"/>
  <c r="G755" i="10" s="1"/>
  <c r="I754" i="10"/>
  <c r="G754" i="10" s="1"/>
  <c r="I753" i="10"/>
  <c r="G753" i="10" s="1"/>
  <c r="I752" i="10"/>
  <c r="G752" i="10" s="1"/>
  <c r="I751" i="10"/>
  <c r="G751" i="10" s="1"/>
  <c r="M750" i="10"/>
  <c r="L750" i="10"/>
  <c r="K750" i="10"/>
  <c r="J750" i="10"/>
  <c r="H750" i="10"/>
  <c r="I749" i="10"/>
  <c r="G749" i="10" s="1"/>
  <c r="I748" i="10"/>
  <c r="G748" i="10" s="1"/>
  <c r="I747" i="10"/>
  <c r="G747" i="10" s="1"/>
  <c r="I746" i="10"/>
  <c r="G746" i="10" s="1"/>
  <c r="I745" i="10"/>
  <c r="G745" i="10" s="1"/>
  <c r="I744" i="10"/>
  <c r="G744" i="10" s="1"/>
  <c r="I743" i="10"/>
  <c r="G743" i="10" s="1"/>
  <c r="I742" i="10"/>
  <c r="G742" i="10" s="1"/>
  <c r="I741" i="10"/>
  <c r="G741" i="10" s="1"/>
  <c r="I740" i="10"/>
  <c r="G740" i="10" s="1"/>
  <c r="I739" i="10"/>
  <c r="M738" i="10"/>
  <c r="L738" i="10"/>
  <c r="K738" i="10"/>
  <c r="J738" i="10"/>
  <c r="H738" i="10"/>
  <c r="I737" i="10"/>
  <c r="G737" i="10" s="1"/>
  <c r="I736" i="10"/>
  <c r="G736" i="10" s="1"/>
  <c r="I735" i="10"/>
  <c r="G735" i="10" s="1"/>
  <c r="I734" i="10"/>
  <c r="G734" i="10" s="1"/>
  <c r="I733" i="10"/>
  <c r="G733" i="10" s="1"/>
  <c r="I732" i="10"/>
  <c r="G732" i="10" s="1"/>
  <c r="I731" i="10"/>
  <c r="G731" i="10" s="1"/>
  <c r="I730" i="10"/>
  <c r="G730" i="10" s="1"/>
  <c r="I729" i="10"/>
  <c r="G729" i="10" s="1"/>
  <c r="I728" i="10"/>
  <c r="G728" i="10" s="1"/>
  <c r="I727" i="10"/>
  <c r="G727" i="10" s="1"/>
  <c r="I726" i="10"/>
  <c r="G726" i="10" s="1"/>
  <c r="I725" i="10"/>
  <c r="G725" i="10" s="1"/>
  <c r="I724" i="10"/>
  <c r="G724" i="10" s="1"/>
  <c r="I723" i="10"/>
  <c r="G723" i="10" s="1"/>
  <c r="I722" i="10"/>
  <c r="G722" i="10" s="1"/>
  <c r="I721" i="10"/>
  <c r="G721" i="10" s="1"/>
  <c r="M720" i="10"/>
  <c r="L720" i="10"/>
  <c r="K720" i="10"/>
  <c r="J720" i="10"/>
  <c r="H720" i="10"/>
  <c r="I719" i="10"/>
  <c r="G719" i="10" s="1"/>
  <c r="I718" i="10"/>
  <c r="G718" i="10" s="1"/>
  <c r="I717" i="10"/>
  <c r="G717" i="10" s="1"/>
  <c r="I716" i="10"/>
  <c r="G716" i="10" s="1"/>
  <c r="I715" i="10"/>
  <c r="G715" i="10" s="1"/>
  <c r="I714" i="10"/>
  <c r="G714" i="10" s="1"/>
  <c r="I713" i="10"/>
  <c r="G713" i="10" s="1"/>
  <c r="I712" i="10"/>
  <c r="G712" i="10" s="1"/>
  <c r="I711" i="10"/>
  <c r="G711" i="10" s="1"/>
  <c r="I710" i="10"/>
  <c r="G710" i="10" s="1"/>
  <c r="I709" i="10"/>
  <c r="G709" i="10" s="1"/>
  <c r="I708" i="10"/>
  <c r="G708" i="10" s="1"/>
  <c r="I707" i="10"/>
  <c r="G707" i="10" s="1"/>
  <c r="I706" i="10"/>
  <c r="G706" i="10" s="1"/>
  <c r="I705" i="10"/>
  <c r="G705" i="10" s="1"/>
  <c r="I704" i="10"/>
  <c r="G704" i="10" s="1"/>
  <c r="I703" i="10"/>
  <c r="G703" i="10" s="1"/>
  <c r="I702" i="10"/>
  <c r="G702" i="10" s="1"/>
  <c r="M701" i="10"/>
  <c r="L701" i="10"/>
  <c r="K701" i="10"/>
  <c r="J701" i="10"/>
  <c r="H701" i="10"/>
  <c r="I700" i="10"/>
  <c r="G700" i="10" s="1"/>
  <c r="I699" i="10"/>
  <c r="I698" i="10"/>
  <c r="G698" i="10" s="1"/>
  <c r="I697" i="10"/>
  <c r="G697" i="10" s="1"/>
  <c r="I696" i="10"/>
  <c r="G696" i="10" s="1"/>
  <c r="M695" i="10"/>
  <c r="L695" i="10"/>
  <c r="K695" i="10"/>
  <c r="J695" i="10"/>
  <c r="H695" i="10"/>
  <c r="I694" i="10"/>
  <c r="G694" i="10" s="1"/>
  <c r="I693" i="10"/>
  <c r="G693" i="10" s="1"/>
  <c r="I692" i="10"/>
  <c r="G692" i="10" s="1"/>
  <c r="I691" i="10"/>
  <c r="G691" i="10" s="1"/>
  <c r="I690" i="10"/>
  <c r="G690" i="10" s="1"/>
  <c r="I689" i="10"/>
  <c r="G689" i="10" s="1"/>
  <c r="I688" i="10"/>
  <c r="G688" i="10" s="1"/>
  <c r="I687" i="10"/>
  <c r="M686" i="10"/>
  <c r="L686" i="10"/>
  <c r="K686" i="10"/>
  <c r="J686" i="10"/>
  <c r="H686" i="10"/>
  <c r="I685" i="10"/>
  <c r="G685" i="10" s="1"/>
  <c r="I684" i="10"/>
  <c r="G684" i="10" s="1"/>
  <c r="I683" i="10"/>
  <c r="G683" i="10" s="1"/>
  <c r="I682" i="10"/>
  <c r="G682" i="10" s="1"/>
  <c r="I681" i="10"/>
  <c r="G681" i="10" s="1"/>
  <c r="I680" i="10"/>
  <c r="G680" i="10" s="1"/>
  <c r="I679" i="10"/>
  <c r="G679" i="10" s="1"/>
  <c r="I678" i="10"/>
  <c r="G678" i="10" s="1"/>
  <c r="I677" i="10"/>
  <c r="G677" i="10" s="1"/>
  <c r="I676" i="10"/>
  <c r="G676" i="10" s="1"/>
  <c r="I675" i="10"/>
  <c r="G675" i="10" s="1"/>
  <c r="I674" i="10"/>
  <c r="G674" i="10" s="1"/>
  <c r="I673" i="10"/>
  <c r="G673" i="10" s="1"/>
  <c r="M672" i="10"/>
  <c r="L672" i="10"/>
  <c r="K672" i="10"/>
  <c r="J672" i="10"/>
  <c r="H672" i="10"/>
  <c r="I671" i="10"/>
  <c r="G671" i="10" s="1"/>
  <c r="I670" i="10"/>
  <c r="G670" i="10" s="1"/>
  <c r="I669" i="10"/>
  <c r="G669" i="10" s="1"/>
  <c r="I668" i="10"/>
  <c r="G668" i="10" s="1"/>
  <c r="I667" i="10"/>
  <c r="G667" i="10" s="1"/>
  <c r="I666" i="10"/>
  <c r="G666" i="10" s="1"/>
  <c r="I665" i="10"/>
  <c r="G665" i="10" s="1"/>
  <c r="I664" i="10"/>
  <c r="G664" i="10" s="1"/>
  <c r="I663" i="10"/>
  <c r="G663" i="10" s="1"/>
  <c r="I662" i="10"/>
  <c r="G662" i="10" s="1"/>
  <c r="I661" i="10"/>
  <c r="G661" i="10" s="1"/>
  <c r="I660" i="10"/>
  <c r="G660" i="10" s="1"/>
  <c r="I659" i="10"/>
  <c r="G659" i="10" s="1"/>
  <c r="I658" i="10"/>
  <c r="G658" i="10" s="1"/>
  <c r="I657" i="10"/>
  <c r="G657" i="10" s="1"/>
  <c r="I656" i="10"/>
  <c r="G656" i="10" s="1"/>
  <c r="I655" i="10"/>
  <c r="G655" i="10" s="1"/>
  <c r="I654" i="10"/>
  <c r="G654" i="10" s="1"/>
  <c r="I653" i="10"/>
  <c r="G653" i="10" s="1"/>
  <c r="I652" i="10"/>
  <c r="G652" i="10" s="1"/>
  <c r="I651" i="10"/>
  <c r="G651" i="10" s="1"/>
  <c r="I650" i="10"/>
  <c r="G650" i="10" s="1"/>
  <c r="I649" i="10"/>
  <c r="G649" i="10" s="1"/>
  <c r="I648" i="10"/>
  <c r="G648" i="10" s="1"/>
  <c r="I647" i="10"/>
  <c r="G647" i="10" s="1"/>
  <c r="I646" i="10"/>
  <c r="G646" i="10" s="1"/>
  <c r="I645" i="10"/>
  <c r="M644" i="10"/>
  <c r="L644" i="10"/>
  <c r="K644" i="10"/>
  <c r="J644" i="10"/>
  <c r="H644" i="10"/>
  <c r="I643" i="10"/>
  <c r="G643" i="10" s="1"/>
  <c r="I642" i="10"/>
  <c r="G642" i="10" s="1"/>
  <c r="I641" i="10"/>
  <c r="G641" i="10" s="1"/>
  <c r="I640" i="10"/>
  <c r="G640" i="10" s="1"/>
  <c r="I639" i="10"/>
  <c r="G639" i="10" s="1"/>
  <c r="I638" i="10"/>
  <c r="G638" i="10" s="1"/>
  <c r="I637" i="10"/>
  <c r="G637" i="10" s="1"/>
  <c r="I636" i="10"/>
  <c r="G636" i="10" s="1"/>
  <c r="M635" i="10"/>
  <c r="L635" i="10"/>
  <c r="K635" i="10"/>
  <c r="J635" i="10"/>
  <c r="H635" i="10"/>
  <c r="I634" i="10"/>
  <c r="G634" i="10" s="1"/>
  <c r="I633" i="10"/>
  <c r="G633" i="10" s="1"/>
  <c r="I632" i="10"/>
  <c r="G632" i="10" s="1"/>
  <c r="I631" i="10"/>
  <c r="G631" i="10" s="1"/>
  <c r="I630" i="10"/>
  <c r="G630" i="10" s="1"/>
  <c r="I629" i="10"/>
  <c r="G629" i="10" s="1"/>
  <c r="I628" i="10"/>
  <c r="G628" i="10" s="1"/>
  <c r="I627" i="10"/>
  <c r="G627" i="10" s="1"/>
  <c r="I626" i="10"/>
  <c r="G626" i="10" s="1"/>
  <c r="I625" i="10"/>
  <c r="G625" i="10" s="1"/>
  <c r="I624" i="10"/>
  <c r="G624" i="10" s="1"/>
  <c r="M623" i="10"/>
  <c r="L623" i="10"/>
  <c r="K623" i="10"/>
  <c r="J623" i="10"/>
  <c r="H623" i="10"/>
  <c r="I622" i="10"/>
  <c r="G622" i="10" s="1"/>
  <c r="I621" i="10"/>
  <c r="G621" i="10" s="1"/>
  <c r="I620" i="10"/>
  <c r="G620" i="10" s="1"/>
  <c r="I619" i="10"/>
  <c r="G619" i="10" s="1"/>
  <c r="I618" i="10"/>
  <c r="G618" i="10" s="1"/>
  <c r="I617" i="10"/>
  <c r="G617" i="10" s="1"/>
  <c r="I616" i="10"/>
  <c r="M615" i="10"/>
  <c r="L615" i="10"/>
  <c r="K615" i="10"/>
  <c r="J615" i="10"/>
  <c r="H615" i="10"/>
  <c r="I614" i="10"/>
  <c r="G614" i="10" s="1"/>
  <c r="I613" i="10"/>
  <c r="G613" i="10" s="1"/>
  <c r="I612" i="10"/>
  <c r="G612" i="10" s="1"/>
  <c r="I611" i="10"/>
  <c r="G611" i="10" s="1"/>
  <c r="I610" i="10"/>
  <c r="G610" i="10" s="1"/>
  <c r="I609" i="10"/>
  <c r="G609" i="10" s="1"/>
  <c r="I608" i="10"/>
  <c r="G608" i="10" s="1"/>
  <c r="I607" i="10"/>
  <c r="G607" i="10" s="1"/>
  <c r="I606" i="10"/>
  <c r="G606" i="10" s="1"/>
  <c r="I605" i="10"/>
  <c r="G605" i="10" s="1"/>
  <c r="M604" i="10"/>
  <c r="L604" i="10"/>
  <c r="K604" i="10"/>
  <c r="J604" i="10"/>
  <c r="H604" i="10"/>
  <c r="I603" i="10"/>
  <c r="G603" i="10" s="1"/>
  <c r="I602" i="10"/>
  <c r="G602" i="10" s="1"/>
  <c r="I601" i="10"/>
  <c r="G601" i="10" s="1"/>
  <c r="I600" i="10"/>
  <c r="G600" i="10" s="1"/>
  <c r="I599" i="10"/>
  <c r="G599" i="10" s="1"/>
  <c r="I598" i="10"/>
  <c r="G598" i="10" s="1"/>
  <c r="I597" i="10"/>
  <c r="G597" i="10" s="1"/>
  <c r="I596" i="10"/>
  <c r="G596" i="10" s="1"/>
  <c r="I595" i="10"/>
  <c r="G595" i="10" s="1"/>
  <c r="I594" i="10"/>
  <c r="G594" i="10" s="1"/>
  <c r="M593" i="10"/>
  <c r="L593" i="10"/>
  <c r="K593" i="10"/>
  <c r="J593" i="10"/>
  <c r="H593" i="10"/>
  <c r="G593" i="10"/>
  <c r="I589" i="10"/>
  <c r="I584" i="10"/>
  <c r="M579" i="10"/>
  <c r="L579" i="10"/>
  <c r="K579" i="10"/>
  <c r="J579" i="10"/>
  <c r="H579" i="10"/>
  <c r="I578" i="10"/>
  <c r="G578" i="10" s="1"/>
  <c r="I574" i="10"/>
  <c r="G574" i="10" s="1"/>
  <c r="M573" i="10"/>
  <c r="L573" i="10"/>
  <c r="K573" i="10"/>
  <c r="J573" i="10"/>
  <c r="H573" i="10"/>
  <c r="I572" i="10"/>
  <c r="G572" i="10" s="1"/>
  <c r="I571" i="10"/>
  <c r="G571" i="10" s="1"/>
  <c r="I570" i="10"/>
  <c r="G570" i="10" s="1"/>
  <c r="I569" i="10"/>
  <c r="G569" i="10" s="1"/>
  <c r="I556" i="10"/>
  <c r="G556" i="10" s="1"/>
  <c r="M555" i="10"/>
  <c r="L555" i="10"/>
  <c r="K555" i="10"/>
  <c r="J555" i="10"/>
  <c r="H555" i="10"/>
  <c r="G554" i="10"/>
  <c r="I553" i="10"/>
  <c r="G553" i="10" s="1"/>
  <c r="I552" i="10"/>
  <c r="G552" i="10" s="1"/>
  <c r="I551" i="10"/>
  <c r="G551" i="10" s="1"/>
  <c r="I548" i="10"/>
  <c r="G548" i="10" s="1"/>
  <c r="M547" i="10"/>
  <c r="L547" i="10"/>
  <c r="K547" i="10"/>
  <c r="J547" i="10"/>
  <c r="I547" i="10"/>
  <c r="H547" i="10"/>
  <c r="G534" i="10"/>
  <c r="G547" i="10" s="1"/>
  <c r="M533" i="10"/>
  <c r="L533" i="10"/>
  <c r="K533" i="10"/>
  <c r="J533" i="10"/>
  <c r="H533" i="10"/>
  <c r="G530" i="10"/>
  <c r="G529" i="10"/>
  <c r="I528" i="10"/>
  <c r="G528" i="10" s="1"/>
  <c r="I527" i="10"/>
  <c r="G527" i="10" s="1"/>
  <c r="I526" i="10"/>
  <c r="G526" i="10" s="1"/>
  <c r="I515" i="10"/>
  <c r="M514" i="10"/>
  <c r="L514" i="10"/>
  <c r="K514" i="10"/>
  <c r="J514" i="10"/>
  <c r="H514" i="10"/>
  <c r="G513" i="10"/>
  <c r="G512" i="10"/>
  <c r="G511" i="10"/>
  <c r="G510" i="10"/>
  <c r="G509" i="10"/>
  <c r="G508" i="10"/>
  <c r="I507" i="10"/>
  <c r="G507" i="10" s="1"/>
  <c r="I490" i="10"/>
  <c r="M489" i="10"/>
  <c r="L489" i="10"/>
  <c r="K489" i="10"/>
  <c r="J489" i="10"/>
  <c r="I489" i="10"/>
  <c r="H489" i="10"/>
  <c r="G489" i="10"/>
  <c r="M477" i="10"/>
  <c r="L477" i="10"/>
  <c r="K477" i="10"/>
  <c r="J477" i="10"/>
  <c r="H477" i="10"/>
  <c r="I476" i="10"/>
  <c r="G476" i="10" s="1"/>
  <c r="I475" i="10"/>
  <c r="G475" i="10" s="1"/>
  <c r="I474" i="10"/>
  <c r="G474" i="10" s="1"/>
  <c r="I473" i="10"/>
  <c r="G473" i="10" s="1"/>
  <c r="I462" i="10"/>
  <c r="M461" i="10"/>
  <c r="L461" i="10"/>
  <c r="K461" i="10"/>
  <c r="J461" i="10"/>
  <c r="H461" i="10"/>
  <c r="I460" i="10"/>
  <c r="G460" i="10" s="1"/>
  <c r="I459" i="10"/>
  <c r="G459" i="10" s="1"/>
  <c r="I458" i="10"/>
  <c r="G458" i="10" s="1"/>
  <c r="I457" i="10"/>
  <c r="G457" i="10" s="1"/>
  <c r="I456" i="10"/>
  <c r="G456" i="10" s="1"/>
  <c r="I443" i="10"/>
  <c r="G443" i="10" s="1"/>
  <c r="I442" i="10"/>
  <c r="G442" i="10" s="1"/>
  <c r="I441" i="10"/>
  <c r="G441" i="10" s="1"/>
  <c r="G440" i="10"/>
  <c r="M439" i="10"/>
  <c r="L439" i="10"/>
  <c r="K439" i="10"/>
  <c r="J439" i="10"/>
  <c r="H439" i="10"/>
  <c r="G438" i="10"/>
  <c r="G437" i="10"/>
  <c r="G436" i="10"/>
  <c r="I435" i="10"/>
  <c r="G435" i="10" s="1"/>
  <c r="G434" i="10"/>
  <c r="I433" i="10"/>
  <c r="G433" i="10" s="1"/>
  <c r="I432" i="10"/>
  <c r="G432" i="10" s="1"/>
  <c r="I431" i="10"/>
  <c r="G431" i="10" s="1"/>
  <c r="I430" i="10"/>
  <c r="G430" i="10" s="1"/>
  <c r="I429" i="10"/>
  <c r="I428" i="10"/>
  <c r="G428" i="10" s="1"/>
  <c r="M427" i="10"/>
  <c r="L427" i="10"/>
  <c r="K427" i="10"/>
  <c r="J427" i="10"/>
  <c r="H427" i="10"/>
  <c r="I426" i="10"/>
  <c r="G426" i="10" s="1"/>
  <c r="G425" i="10"/>
  <c r="G424" i="10"/>
  <c r="I423" i="10"/>
  <c r="G423" i="10" s="1"/>
  <c r="I422" i="10"/>
  <c r="G422" i="10" s="1"/>
  <c r="G421" i="10"/>
  <c r="G420" i="10"/>
  <c r="G419" i="10"/>
  <c r="I418" i="10"/>
  <c r="G418" i="10" s="1"/>
  <c r="I417" i="10"/>
  <c r="G417" i="10" s="1"/>
  <c r="G416" i="10"/>
  <c r="I415" i="10"/>
  <c r="G415" i="10" s="1"/>
  <c r="M414" i="10"/>
  <c r="L414" i="10"/>
  <c r="K414" i="10"/>
  <c r="J414" i="10"/>
  <c r="H414" i="10"/>
  <c r="I413" i="10"/>
  <c r="G413" i="10" s="1"/>
  <c r="I412" i="10"/>
  <c r="G412" i="10" s="1"/>
  <c r="I411" i="10"/>
  <c r="G411" i="10" s="1"/>
  <c r="G410" i="10"/>
  <c r="I409" i="10"/>
  <c r="G409" i="10" s="1"/>
  <c r="I408" i="10"/>
  <c r="G408" i="10" s="1"/>
  <c r="I407" i="10"/>
  <c r="G407" i="10" s="1"/>
  <c r="I406" i="10"/>
  <c r="G406" i="10" s="1"/>
  <c r="G405" i="10"/>
  <c r="I404" i="10"/>
  <c r="G404" i="10" s="1"/>
  <c r="I403" i="10"/>
  <c r="G403" i="10" s="1"/>
  <c r="I402" i="10"/>
  <c r="G402" i="10" s="1"/>
  <c r="I401" i="10"/>
  <c r="G401" i="10" s="1"/>
  <c r="M400" i="10"/>
  <c r="L400" i="10"/>
  <c r="K400" i="10"/>
  <c r="J400" i="10"/>
  <c r="H400" i="10"/>
  <c r="I399" i="10"/>
  <c r="G399" i="10" s="1"/>
  <c r="I398" i="10"/>
  <c r="G398" i="10" s="1"/>
  <c r="I397" i="10"/>
  <c r="G397" i="10" s="1"/>
  <c r="I395" i="10"/>
  <c r="I393" i="10"/>
  <c r="G393" i="10" s="1"/>
  <c r="I386" i="10"/>
  <c r="G386" i="10" s="1"/>
  <c r="M385" i="10"/>
  <c r="L385" i="10"/>
  <c r="K385" i="10"/>
  <c r="J385" i="10"/>
  <c r="H385" i="10"/>
  <c r="I384" i="10"/>
  <c r="G384" i="10" s="1"/>
  <c r="I383" i="10"/>
  <c r="G383" i="10" s="1"/>
  <c r="I382" i="10"/>
  <c r="G382" i="10" s="1"/>
  <c r="I381" i="10"/>
  <c r="G381" i="10" s="1"/>
  <c r="G380" i="10"/>
  <c r="I379" i="10"/>
  <c r="G379" i="10" s="1"/>
  <c r="I378" i="10"/>
  <c r="G378" i="10" s="1"/>
  <c r="I377" i="10"/>
  <c r="G377" i="10" s="1"/>
  <c r="I376" i="10"/>
  <c r="G376" i="10" s="1"/>
  <c r="I375" i="10"/>
  <c r="G375" i="10" s="1"/>
  <c r="I374" i="10"/>
  <c r="G374" i="10" s="1"/>
  <c r="I363" i="10"/>
  <c r="G363" i="10" s="1"/>
  <c r="I362" i="10"/>
  <c r="G362" i="10" s="1"/>
  <c r="I361" i="10"/>
  <c r="G361" i="10" s="1"/>
  <c r="G360" i="10"/>
  <c r="G359" i="10"/>
  <c r="I358" i="10"/>
  <c r="G358" i="10" s="1"/>
  <c r="G357" i="10"/>
  <c r="I356" i="10"/>
  <c r="G356" i="10" s="1"/>
  <c r="I355" i="10"/>
  <c r="G355" i="10" s="1"/>
  <c r="G354" i="10"/>
  <c r="I353" i="10"/>
  <c r="G353" i="10" s="1"/>
  <c r="I352" i="10"/>
  <c r="G352" i="10" s="1"/>
  <c r="I351" i="10"/>
  <c r="G351" i="10" s="1"/>
  <c r="G350" i="10"/>
  <c r="I349" i="10"/>
  <c r="G349" i="10" s="1"/>
  <c r="G348" i="10"/>
  <c r="G347" i="10"/>
  <c r="I346" i="10"/>
  <c r="G346" i="10" s="1"/>
  <c r="G345" i="10"/>
  <c r="I344" i="10"/>
  <c r="G344" i="10" s="1"/>
  <c r="I343" i="10"/>
  <c r="G343" i="10" s="1"/>
  <c r="G342" i="10"/>
  <c r="I341" i="10"/>
  <c r="G341" i="10" s="1"/>
  <c r="G340" i="10"/>
  <c r="I339" i="10"/>
  <c r="G339" i="10" s="1"/>
  <c r="I338" i="10"/>
  <c r="G338" i="10" s="1"/>
  <c r="I337" i="10"/>
  <c r="G337" i="10" s="1"/>
  <c r="G336" i="10"/>
  <c r="I335" i="10"/>
  <c r="G335" i="10" s="1"/>
  <c r="I334" i="10"/>
  <c r="G334" i="10" s="1"/>
  <c r="I333" i="10"/>
  <c r="G333" i="10" s="1"/>
  <c r="G332" i="10"/>
  <c r="I331" i="10"/>
  <c r="G331" i="10" s="1"/>
  <c r="M330" i="10"/>
  <c r="L330" i="10"/>
  <c r="K330" i="10"/>
  <c r="J330" i="10"/>
  <c r="H330" i="10"/>
  <c r="I328" i="10"/>
  <c r="I330" i="10" s="1"/>
  <c r="G300" i="10"/>
  <c r="M299" i="10"/>
  <c r="L299" i="10"/>
  <c r="K299" i="10"/>
  <c r="J299" i="10"/>
  <c r="H299" i="10"/>
  <c r="I298" i="10"/>
  <c r="G298" i="10" s="1"/>
  <c r="I297" i="10"/>
  <c r="M279" i="10"/>
  <c r="L279" i="10"/>
  <c r="K279" i="10"/>
  <c r="J279" i="10"/>
  <c r="H279" i="10"/>
  <c r="I278" i="10"/>
  <c r="G278" i="10" s="1"/>
  <c r="I277" i="10"/>
  <c r="G277" i="10" s="1"/>
  <c r="I276" i="10"/>
  <c r="I275" i="10"/>
  <c r="G275" i="10" s="1"/>
  <c r="I274" i="10"/>
  <c r="G274" i="10" s="1"/>
  <c r="G259" i="10"/>
  <c r="M258" i="10"/>
  <c r="L258" i="10"/>
  <c r="K258" i="10"/>
  <c r="J258" i="10"/>
  <c r="H258" i="10"/>
  <c r="G257" i="10"/>
  <c r="G256" i="10"/>
  <c r="G255" i="10"/>
  <c r="G253" i="10"/>
  <c r="G252" i="10"/>
  <c r="G251" i="10"/>
  <c r="G250" i="10"/>
  <c r="G249" i="10"/>
  <c r="G248" i="10"/>
  <c r="G247" i="10"/>
  <c r="G227" i="10"/>
  <c r="G226" i="10"/>
  <c r="G225" i="10"/>
  <c r="G224" i="10"/>
  <c r="G223" i="10"/>
  <c r="G221" i="10"/>
  <c r="G220" i="10"/>
  <c r="G219" i="10"/>
  <c r="G218" i="10"/>
  <c r="G217" i="10"/>
  <c r="G216" i="10"/>
  <c r="G215" i="10"/>
  <c r="I214" i="10"/>
  <c r="G214" i="10" s="1"/>
  <c r="I213" i="10"/>
  <c r="G213" i="10" s="1"/>
  <c r="I212" i="10"/>
  <c r="G212" i="10" s="1"/>
  <c r="I211" i="10"/>
  <c r="G211" i="10" s="1"/>
  <c r="I210" i="10"/>
  <c r="G210" i="10" s="1"/>
  <c r="I209" i="10"/>
  <c r="G209" i="10" s="1"/>
  <c r="I208" i="10"/>
  <c r="G208" i="10" s="1"/>
  <c r="I207" i="10"/>
  <c r="G207" i="10" s="1"/>
  <c r="I206" i="10"/>
  <c r="G206" i="10" s="1"/>
  <c r="I205" i="10"/>
  <c r="G205" i="10" s="1"/>
  <c r="I204" i="10"/>
  <c r="G204" i="10" s="1"/>
  <c r="I203" i="10"/>
  <c r="G203" i="10" s="1"/>
  <c r="I202" i="10"/>
  <c r="G202" i="10" s="1"/>
  <c r="I201" i="10"/>
  <c r="G201" i="10" s="1"/>
  <c r="I200" i="10"/>
  <c r="G200" i="10" s="1"/>
  <c r="I199" i="10"/>
  <c r="G199" i="10" s="1"/>
  <c r="I198" i="10"/>
  <c r="G198" i="10" s="1"/>
  <c r="I197" i="10"/>
  <c r="G197" i="10" s="1"/>
  <c r="G196" i="10"/>
  <c r="G191" i="10"/>
  <c r="G190" i="10"/>
  <c r="G189" i="10"/>
  <c r="I188" i="10"/>
  <c r="G188" i="10" s="1"/>
  <c r="G187" i="10"/>
  <c r="G186" i="10"/>
  <c r="G185" i="10"/>
  <c r="G184" i="10"/>
  <c r="G183" i="10"/>
  <c r="G182" i="10"/>
  <c r="G181" i="10"/>
  <c r="G180" i="10"/>
  <c r="G179" i="10"/>
  <c r="M178" i="10"/>
  <c r="L178" i="10"/>
  <c r="K178" i="10"/>
  <c r="J178" i="10"/>
  <c r="H178" i="10"/>
  <c r="I177" i="10"/>
  <c r="G177" i="10" s="1"/>
  <c r="I176" i="10"/>
  <c r="G176" i="10" s="1"/>
  <c r="I175" i="10"/>
  <c r="G175" i="10" s="1"/>
  <c r="I174" i="10"/>
  <c r="G174" i="10" s="1"/>
  <c r="I173" i="10"/>
  <c r="G173" i="10" s="1"/>
  <c r="I172" i="10"/>
  <c r="G172" i="10" s="1"/>
  <c r="I171" i="10"/>
  <c r="G171" i="10" s="1"/>
  <c r="I170" i="10"/>
  <c r="G170" i="10" s="1"/>
  <c r="I169" i="10"/>
  <c r="G169" i="10" s="1"/>
  <c r="I168" i="10"/>
  <c r="G168" i="10" s="1"/>
  <c r="I167" i="10"/>
  <c r="G167" i="10" s="1"/>
  <c r="I166" i="10"/>
  <c r="G166" i="10" s="1"/>
  <c r="I165" i="10"/>
  <c r="G165" i="10" s="1"/>
  <c r="I164" i="10"/>
  <c r="G164" i="10" s="1"/>
  <c r="I163" i="10"/>
  <c r="G163" i="10" s="1"/>
  <c r="I162" i="10"/>
  <c r="G162" i="10" s="1"/>
  <c r="I161" i="10"/>
  <c r="G161" i="10" s="1"/>
  <c r="I160" i="10"/>
  <c r="I159" i="10"/>
  <c r="G159" i="10" s="1"/>
  <c r="I158" i="10"/>
  <c r="G158" i="10" s="1"/>
  <c r="I157" i="10"/>
  <c r="G157" i="10" s="1"/>
  <c r="I156" i="10"/>
  <c r="G156" i="10" s="1"/>
  <c r="I155" i="10"/>
  <c r="G155" i="10" s="1"/>
  <c r="I154" i="10"/>
  <c r="G154" i="10" s="1"/>
  <c r="I153" i="10"/>
  <c r="G153" i="10" s="1"/>
  <c r="I152" i="10"/>
  <c r="G152" i="10" s="1"/>
  <c r="I151" i="10"/>
  <c r="G151" i="10" s="1"/>
  <c r="M150" i="10"/>
  <c r="L150" i="10"/>
  <c r="K150" i="10"/>
  <c r="J150" i="10"/>
  <c r="H150" i="10"/>
  <c r="G149" i="10"/>
  <c r="G148" i="10"/>
  <c r="G147" i="10"/>
  <c r="G146" i="10"/>
  <c r="I145" i="10"/>
  <c r="G145" i="10" s="1"/>
  <c r="I144" i="10"/>
  <c r="G144" i="10" s="1"/>
  <c r="I143" i="10"/>
  <c r="G143" i="10" s="1"/>
  <c r="I142" i="10"/>
  <c r="G142" i="10" s="1"/>
  <c r="M141" i="10"/>
  <c r="L141" i="10"/>
  <c r="K141" i="10"/>
  <c r="J141" i="10"/>
  <c r="H141" i="10"/>
  <c r="I140" i="10"/>
  <c r="G140" i="10" s="1"/>
  <c r="I139" i="10"/>
  <c r="G139" i="10" s="1"/>
  <c r="I138" i="10"/>
  <c r="G138" i="10" s="1"/>
  <c r="I137" i="10"/>
  <c r="G137" i="10" s="1"/>
  <c r="I136" i="10"/>
  <c r="G136" i="10" s="1"/>
  <c r="I135" i="10"/>
  <c r="G135" i="10" s="1"/>
  <c r="M134" i="10"/>
  <c r="L134" i="10"/>
  <c r="K134" i="10"/>
  <c r="J134" i="10"/>
  <c r="H134" i="10"/>
  <c r="I133" i="10"/>
  <c r="G133" i="10" s="1"/>
  <c r="I132" i="10"/>
  <c r="G132" i="10" s="1"/>
  <c r="I131" i="10"/>
  <c r="G131" i="10" s="1"/>
  <c r="I130" i="10"/>
  <c r="G130" i="10" s="1"/>
  <c r="I129" i="10"/>
  <c r="G129" i="10" s="1"/>
  <c r="I128" i="10"/>
  <c r="G128" i="10" s="1"/>
  <c r="I127" i="10"/>
  <c r="G127" i="10" s="1"/>
  <c r="I126" i="10"/>
  <c r="G126" i="10" s="1"/>
  <c r="I125" i="10"/>
  <c r="G125" i="10" s="1"/>
  <c r="I124" i="10"/>
  <c r="G124" i="10" s="1"/>
  <c r="I123" i="10"/>
  <c r="G123" i="10" s="1"/>
  <c r="I122" i="10"/>
  <c r="G122" i="10" s="1"/>
  <c r="M121" i="10"/>
  <c r="L121" i="10"/>
  <c r="K121" i="10"/>
  <c r="J121" i="10"/>
  <c r="H121" i="10"/>
  <c r="I120" i="10"/>
  <c r="G120" i="10" s="1"/>
  <c r="I119" i="10"/>
  <c r="G119" i="10" s="1"/>
  <c r="I118" i="10"/>
  <c r="G118" i="10" s="1"/>
  <c r="I117" i="10"/>
  <c r="G117" i="10" s="1"/>
  <c r="I116" i="10"/>
  <c r="G116" i="10" s="1"/>
  <c r="I115" i="10"/>
  <c r="G115" i="10" s="1"/>
  <c r="I114" i="10"/>
  <c r="G114" i="10" s="1"/>
  <c r="I113" i="10"/>
  <c r="G113" i="10" s="1"/>
  <c r="I112" i="10"/>
  <c r="G112" i="10" s="1"/>
  <c r="I111" i="10"/>
  <c r="G111" i="10" s="1"/>
  <c r="I110" i="10"/>
  <c r="M109" i="10"/>
  <c r="L109" i="10"/>
  <c r="K109" i="10"/>
  <c r="J109" i="10"/>
  <c r="H109" i="10"/>
  <c r="I108" i="10"/>
  <c r="G108" i="10" s="1"/>
  <c r="I107" i="10"/>
  <c r="G107" i="10" s="1"/>
  <c r="I106" i="10"/>
  <c r="G106" i="10" s="1"/>
  <c r="I105" i="10"/>
  <c r="G105" i="10" s="1"/>
  <c r="I104" i="10"/>
  <c r="G104" i="10" s="1"/>
  <c r="I103" i="10"/>
  <c r="G103" i="10" s="1"/>
  <c r="I102" i="10"/>
  <c r="G102" i="10" s="1"/>
  <c r="I101" i="10"/>
  <c r="G101" i="10" s="1"/>
  <c r="I100" i="10"/>
  <c r="G100" i="10" s="1"/>
  <c r="I99" i="10"/>
  <c r="G99" i="10" s="1"/>
  <c r="I98" i="10"/>
  <c r="G98" i="10" s="1"/>
  <c r="I97" i="10"/>
  <c r="G97" i="10" s="1"/>
  <c r="I96" i="10"/>
  <c r="G96" i="10" s="1"/>
  <c r="I95" i="10"/>
  <c r="G95" i="10" s="1"/>
  <c r="I94" i="10"/>
  <c r="G94" i="10" s="1"/>
  <c r="I93" i="10"/>
  <c r="G93" i="10" s="1"/>
  <c r="I92" i="10"/>
  <c r="G92" i="10" s="1"/>
  <c r="I91" i="10"/>
  <c r="G91" i="10" s="1"/>
  <c r="I90" i="10"/>
  <c r="G90" i="10" s="1"/>
  <c r="I89" i="10"/>
  <c r="G89" i="10" s="1"/>
  <c r="I88" i="10"/>
  <c r="G88" i="10" s="1"/>
  <c r="I87" i="10"/>
  <c r="G87" i="10" s="1"/>
  <c r="I86" i="10"/>
  <c r="G86" i="10" s="1"/>
  <c r="I85" i="10"/>
  <c r="G85" i="10" s="1"/>
  <c r="I84" i="10"/>
  <c r="G84" i="10" s="1"/>
  <c r="I83" i="10"/>
  <c r="G83" i="10" s="1"/>
  <c r="I82" i="10"/>
  <c r="G82" i="10" s="1"/>
  <c r="I81" i="10"/>
  <c r="G81" i="10" s="1"/>
  <c r="I80" i="10"/>
  <c r="G80" i="10" s="1"/>
  <c r="I79" i="10"/>
  <c r="G79" i="10" s="1"/>
  <c r="I78" i="10"/>
  <c r="G78" i="10" s="1"/>
  <c r="I77" i="10"/>
  <c r="G77" i="10" s="1"/>
  <c r="I76" i="10"/>
  <c r="G76" i="10" s="1"/>
  <c r="I75" i="10"/>
  <c r="G75" i="10" s="1"/>
  <c r="I74" i="10"/>
  <c r="G74" i="10" s="1"/>
  <c r="I73" i="10"/>
  <c r="G73" i="10" s="1"/>
  <c r="I72" i="10"/>
  <c r="G72" i="10" s="1"/>
  <c r="I71" i="10"/>
  <c r="G71" i="10" s="1"/>
  <c r="I70" i="10"/>
  <c r="G70" i="10" s="1"/>
  <c r="I69" i="10"/>
  <c r="G69" i="10" s="1"/>
  <c r="I68" i="10"/>
  <c r="G68" i="10" s="1"/>
  <c r="I67" i="10"/>
  <c r="G67" i="10" s="1"/>
  <c r="I66" i="10"/>
  <c r="G66" i="10" s="1"/>
  <c r="I65" i="10"/>
  <c r="G65" i="10" s="1"/>
  <c r="I64" i="10"/>
  <c r="G64" i="10" s="1"/>
  <c r="I63" i="10"/>
  <c r="G63" i="10" s="1"/>
  <c r="I62" i="10"/>
  <c r="M61" i="10"/>
  <c r="L61" i="10"/>
  <c r="K61" i="10"/>
  <c r="J61" i="10"/>
  <c r="H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I43" i="10"/>
  <c r="G43" i="10" s="1"/>
  <c r="I42" i="10"/>
  <c r="G42" i="10" s="1"/>
  <c r="I41" i="10"/>
  <c r="G41" i="10" s="1"/>
  <c r="M40" i="10"/>
  <c r="L40" i="10"/>
  <c r="K40" i="10"/>
  <c r="J40" i="10"/>
  <c r="H40" i="10"/>
  <c r="I39" i="10"/>
  <c r="G39" i="10" s="1"/>
  <c r="I38" i="10"/>
  <c r="G38" i="10" s="1"/>
  <c r="I37" i="10"/>
  <c r="G37" i="10" s="1"/>
  <c r="I36" i="10"/>
  <c r="G36" i="10" s="1"/>
  <c r="I35" i="10"/>
  <c r="G35" i="10" s="1"/>
  <c r="I34" i="10"/>
  <c r="G34" i="10" s="1"/>
  <c r="I33" i="10"/>
  <c r="G33" i="10" s="1"/>
  <c r="I32" i="10"/>
  <c r="G32" i="10" s="1"/>
  <c r="I31" i="10"/>
  <c r="G31" i="10" s="1"/>
  <c r="I30" i="10"/>
  <c r="G30" i="10" s="1"/>
  <c r="I29" i="10"/>
  <c r="G29" i="10" s="1"/>
  <c r="I28" i="10"/>
  <c r="G28" i="10" s="1"/>
  <c r="I27" i="10"/>
  <c r="G27" i="10" s="1"/>
  <c r="I26" i="10"/>
  <c r="G26" i="10" s="1"/>
  <c r="I25" i="10"/>
  <c r="G25" i="10" s="1"/>
  <c r="I24" i="10"/>
  <c r="G24" i="10" s="1"/>
  <c r="I23" i="10"/>
  <c r="G23" i="10" s="1"/>
  <c r="I22" i="10"/>
  <c r="G22" i="10" s="1"/>
  <c r="I21" i="10"/>
  <c r="G21" i="10" s="1"/>
  <c r="I20" i="10"/>
  <c r="G20" i="10" s="1"/>
  <c r="I19" i="10"/>
  <c r="G19" i="10" s="1"/>
  <c r="I18" i="10"/>
  <c r="G18" i="10" s="1"/>
  <c r="I17" i="10"/>
  <c r="G17" i="10" s="1"/>
  <c r="I16" i="10"/>
  <c r="G16" i="10" s="1"/>
  <c r="I15" i="10"/>
  <c r="G15" i="10" s="1"/>
  <c r="I14" i="10"/>
  <c r="G14" i="10" s="1"/>
  <c r="I13" i="10"/>
  <c r="H1124" i="10"/>
  <c r="J1124" i="10"/>
  <c r="K1124" i="10"/>
  <c r="L1124" i="10"/>
  <c r="M1124" i="10"/>
  <c r="H1119" i="10"/>
  <c r="J1119" i="10"/>
  <c r="K1119" i="10"/>
  <c r="L1119" i="10"/>
  <c r="M1119" i="10"/>
  <c r="J1113" i="10"/>
  <c r="K1113" i="10"/>
  <c r="M1113" i="10"/>
  <c r="M1253" i="10"/>
  <c r="H1225" i="10"/>
  <c r="J1225" i="10"/>
  <c r="K1225" i="10"/>
  <c r="M1225" i="10"/>
  <c r="H1194" i="10"/>
  <c r="J1194" i="10"/>
  <c r="K1194" i="10"/>
  <c r="L1194" i="10"/>
  <c r="M1194" i="10"/>
  <c r="H1184" i="10"/>
  <c r="J1184" i="10"/>
  <c r="K1184" i="10"/>
  <c r="L1184" i="10"/>
  <c r="M1184" i="10"/>
  <c r="H1174" i="10"/>
  <c r="J1174" i="10"/>
  <c r="K1174" i="10"/>
  <c r="L1174" i="10"/>
  <c r="M1174" i="10"/>
  <c r="H1154" i="10"/>
  <c r="J1154" i="10"/>
  <c r="K1154" i="10"/>
  <c r="L1154" i="10"/>
  <c r="M1154" i="10"/>
  <c r="K1147" i="10"/>
  <c r="L1147" i="10"/>
  <c r="M1147" i="10"/>
  <c r="H1147" i="10"/>
  <c r="J1147" i="10"/>
  <c r="G328" i="10" l="1"/>
  <c r="G330" i="10" s="1"/>
  <c r="I593" i="10"/>
  <c r="I533" i="10"/>
  <c r="G579" i="10"/>
  <c r="G859" i="10"/>
  <c r="G809" i="10"/>
  <c r="I878" i="10"/>
  <c r="G461" i="10"/>
  <c r="I615" i="10"/>
  <c r="G61" i="10"/>
  <c r="G134" i="10"/>
  <c r="I141" i="10"/>
  <c r="I178" i="10"/>
  <c r="G160" i="10"/>
  <c r="G178" i="10" s="1"/>
  <c r="G258" i="10"/>
  <c r="I258" i="10"/>
  <c r="I279" i="10"/>
  <c r="I400" i="10"/>
  <c r="I427" i="10"/>
  <c r="I439" i="10"/>
  <c r="G515" i="10"/>
  <c r="G533" i="10" s="1"/>
  <c r="G573" i="10"/>
  <c r="I573" i="10"/>
  <c r="I579" i="10"/>
  <c r="G604" i="10"/>
  <c r="I644" i="10"/>
  <c r="G644" i="10"/>
  <c r="I695" i="10"/>
  <c r="I701" i="10"/>
  <c r="G738" i="10"/>
  <c r="I756" i="10"/>
  <c r="G761" i="10"/>
  <c r="I774" i="10"/>
  <c r="M879" i="10"/>
  <c r="I814" i="10"/>
  <c r="G831" i="10"/>
  <c r="I837" i="10"/>
  <c r="I842" i="10"/>
  <c r="G846" i="10"/>
  <c r="I846" i="10"/>
  <c r="G854" i="10"/>
  <c r="K879" i="10"/>
  <c r="I859" i="10"/>
  <c r="L879" i="10"/>
  <c r="H879" i="10"/>
  <c r="J879" i="10"/>
  <c r="G877" i="10"/>
  <c r="G878" i="10" s="1"/>
  <c r="I109" i="10"/>
  <c r="G62" i="10"/>
  <c r="G109" i="10" s="1"/>
  <c r="I40" i="10"/>
  <c r="I514" i="10"/>
  <c r="G490" i="10"/>
  <c r="G514" i="10" s="1"/>
  <c r="G297" i="10"/>
  <c r="G299" i="10" s="1"/>
  <c r="I299" i="10"/>
  <c r="G385" i="10"/>
  <c r="G414" i="10"/>
  <c r="I461" i="10"/>
  <c r="I121" i="10"/>
  <c r="G150" i="10"/>
  <c r="I385" i="10"/>
  <c r="G400" i="10"/>
  <c r="I623" i="10"/>
  <c r="I635" i="10"/>
  <c r="G686" i="10"/>
  <c r="G699" i="10"/>
  <c r="G701" i="10" s="1"/>
  <c r="I720" i="10"/>
  <c r="I738" i="10"/>
  <c r="I797" i="10"/>
  <c r="I809" i="10"/>
  <c r="G819" i="10"/>
  <c r="G842" i="10"/>
  <c r="I874" i="10"/>
  <c r="G868" i="10"/>
  <c r="G874" i="10" s="1"/>
  <c r="I134" i="10"/>
  <c r="I150" i="10"/>
  <c r="G429" i="10"/>
  <c r="G439" i="10" s="1"/>
  <c r="G555" i="10"/>
  <c r="G635" i="10"/>
  <c r="I672" i="10"/>
  <c r="G720" i="10"/>
  <c r="I819" i="10"/>
  <c r="I686" i="10"/>
  <c r="G756" i="10"/>
  <c r="I61" i="10"/>
  <c r="G276" i="10"/>
  <c r="G279" i="10" s="1"/>
  <c r="G427" i="10"/>
  <c r="I477" i="10"/>
  <c r="G462" i="10"/>
  <c r="G477" i="10" s="1"/>
  <c r="I555" i="10"/>
  <c r="G764" i="10"/>
  <c r="G774" i="10" s="1"/>
  <c r="G797" i="10"/>
  <c r="G833" i="10"/>
  <c r="G837" i="10" s="1"/>
  <c r="G141" i="10"/>
  <c r="I414" i="10"/>
  <c r="I604" i="10"/>
  <c r="G615" i="10"/>
  <c r="I750" i="10"/>
  <c r="G739" i="10"/>
  <c r="G750" i="10" s="1"/>
  <c r="I831" i="10"/>
  <c r="I761" i="10"/>
  <c r="G687" i="10"/>
  <c r="G695" i="10" s="1"/>
  <c r="G810" i="10"/>
  <c r="G814" i="10" s="1"/>
  <c r="I854" i="10"/>
  <c r="G13" i="10"/>
  <c r="G40" i="10" s="1"/>
  <c r="G110" i="10"/>
  <c r="G121" i="10" s="1"/>
  <c r="G616" i="10"/>
  <c r="G623" i="10" s="1"/>
  <c r="G645" i="10"/>
  <c r="G672" i="10" s="1"/>
  <c r="A1109" i="10"/>
  <c r="A1110" i="10" s="1"/>
  <c r="A1111" i="10" s="1"/>
  <c r="A1112" i="10" s="1"/>
  <c r="A1115" i="10" s="1"/>
  <c r="A1116" i="10" s="1"/>
  <c r="A1117" i="10" s="1"/>
  <c r="A1118" i="10" s="1"/>
  <c r="A1121" i="10" s="1"/>
  <c r="A1122" i="10" s="1"/>
  <c r="A1123" i="10" s="1"/>
  <c r="A1142" i="10" s="1"/>
  <c r="A1143" i="10" s="1"/>
  <c r="A1145" i="10" s="1"/>
  <c r="A1146" i="10" s="1"/>
  <c r="A1149" i="10" s="1"/>
  <c r="A1150" i="10" s="1"/>
  <c r="A1151" i="10" s="1"/>
  <c r="A1152" i="10" s="1"/>
  <c r="A1153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6" i="10" s="1"/>
  <c r="A1167" i="10" s="1"/>
  <c r="A1168" i="10" s="1"/>
  <c r="A1169" i="10" s="1"/>
  <c r="A1170" i="10" s="1"/>
  <c r="A1172" i="10" s="1"/>
  <c r="A1173" i="10" s="1"/>
  <c r="A1176" i="10" s="1"/>
  <c r="A1177" i="10" s="1"/>
  <c r="A1178" i="10" s="1"/>
  <c r="A1179" i="10" s="1"/>
  <c r="A1181" i="10" s="1"/>
  <c r="A1182" i="10" s="1"/>
  <c r="A1183" i="10" s="1"/>
  <c r="A1186" i="10" s="1"/>
  <c r="A1187" i="10" s="1"/>
  <c r="A1188" i="10" s="1"/>
  <c r="A1190" i="10" s="1"/>
  <c r="A1191" i="10" s="1"/>
  <c r="A1193" i="10" s="1"/>
  <c r="A1196" i="10" s="1"/>
  <c r="A1197" i="10" s="1"/>
  <c r="A1198" i="10" s="1"/>
  <c r="A1200" i="10" s="1"/>
  <c r="A1201" i="10" s="1"/>
  <c r="A1203" i="10" s="1"/>
  <c r="A1204" i="10" s="1"/>
  <c r="A1206" i="10" s="1"/>
  <c r="A1207" i="10" s="1"/>
  <c r="A1208" i="10" s="1"/>
  <c r="A1209" i="10" s="1"/>
  <c r="A1210" i="10" s="1"/>
  <c r="A1211" i="10" s="1"/>
  <c r="A1212" i="10" s="1"/>
  <c r="A1213" i="10" s="1"/>
  <c r="A1214" i="10" s="1"/>
  <c r="A1215" i="10" s="1"/>
  <c r="A1216" i="10" s="1"/>
  <c r="A1217" i="10" s="1"/>
  <c r="A1218" i="10" s="1"/>
  <c r="A1220" i="10" s="1"/>
  <c r="A1221" i="10" s="1"/>
  <c r="A1223" i="10" s="1"/>
  <c r="A1224" i="10" s="1"/>
  <c r="A1227" i="10" s="1"/>
  <c r="A1228" i="10" s="1"/>
  <c r="A1229" i="10" s="1"/>
  <c r="A1230" i="10" s="1"/>
  <c r="G879" i="10" l="1"/>
  <c r="I879" i="10"/>
  <c r="A1232" i="10"/>
  <c r="A1233" i="10" s="1"/>
  <c r="A1234" i="10" s="1"/>
  <c r="A1235" i="10" s="1"/>
  <c r="A1237" i="10" s="1"/>
  <c r="A1238" i="10" s="1"/>
  <c r="A1240" i="10" s="1"/>
  <c r="A1241" i="10" s="1"/>
  <c r="A1244" i="10" s="1"/>
  <c r="A1246" i="10" s="1"/>
  <c r="A1247" i="10" s="1"/>
  <c r="A1248" i="10" s="1"/>
  <c r="A1249" i="10" s="1"/>
  <c r="A1250" i="10" s="1"/>
  <c r="A1251" i="10" s="1"/>
  <c r="A1252" i="10" s="1"/>
  <c r="I1249" i="10"/>
  <c r="G1249" i="10" s="1"/>
  <c r="I1247" i="10" l="1"/>
  <c r="G1247" i="10" s="1"/>
  <c r="I1248" i="10"/>
  <c r="G1248" i="10" s="1"/>
  <c r="I1250" i="10"/>
  <c r="G1250" i="10" s="1"/>
  <c r="I1243" i="10"/>
  <c r="G1243" i="10" s="1"/>
  <c r="I1244" i="10"/>
  <c r="G1244" i="10" s="1"/>
  <c r="I1242" i="10"/>
  <c r="G1242" i="10" s="1"/>
  <c r="I1176" i="10"/>
  <c r="G1176" i="10" s="1"/>
  <c r="I1186" i="10"/>
  <c r="G1186" i="10" s="1"/>
  <c r="I1237" i="10"/>
  <c r="G1237" i="10" s="1"/>
  <c r="I1240" i="10" l="1"/>
  <c r="G1240" i="10" s="1"/>
  <c r="I1236" i="10" l="1"/>
  <c r="G1236" i="10" s="1"/>
  <c r="I1238" i="10"/>
  <c r="G1238" i="10" s="1"/>
  <c r="I1233" i="10"/>
  <c r="G1233" i="10" s="1"/>
  <c r="I1235" i="10"/>
  <c r="G1235" i="10" s="1"/>
  <c r="I1226" i="10"/>
  <c r="I1227" i="10"/>
  <c r="G1227" i="10" s="1"/>
  <c r="I1228" i="10"/>
  <c r="G1228" i="10" s="1"/>
  <c r="I1229" i="10"/>
  <c r="G1229" i="10" s="1"/>
  <c r="I1230" i="10"/>
  <c r="G1230" i="10" s="1"/>
  <c r="L1224" i="10"/>
  <c r="L1225" i="10" s="1"/>
  <c r="G1226" i="10" l="1"/>
  <c r="I1222" i="10" l="1"/>
  <c r="G1222" i="10" s="1"/>
  <c r="I1223" i="10"/>
  <c r="G1223" i="10" s="1"/>
  <c r="I1224" i="10"/>
  <c r="G1224" i="10" s="1"/>
  <c r="I1219" i="10"/>
  <c r="G1219" i="10" s="1"/>
  <c r="I1220" i="10"/>
  <c r="G1220" i="10" s="1"/>
  <c r="I1221" i="10"/>
  <c r="G1221" i="10" s="1"/>
  <c r="I1205" i="10" l="1"/>
  <c r="G1205" i="10" s="1"/>
  <c r="I1206" i="10"/>
  <c r="G1206" i="10" s="1"/>
  <c r="I1207" i="10"/>
  <c r="G1207" i="10" s="1"/>
  <c r="I1208" i="10"/>
  <c r="G1208" i="10" s="1"/>
  <c r="I1209" i="10"/>
  <c r="G1209" i="10" s="1"/>
  <c r="I1210" i="10"/>
  <c r="G1210" i="10" s="1"/>
  <c r="I1211" i="10"/>
  <c r="G1211" i="10" s="1"/>
  <c r="I1212" i="10"/>
  <c r="G1212" i="10" s="1"/>
  <c r="I1213" i="10"/>
  <c r="G1213" i="10" s="1"/>
  <c r="I1214" i="10"/>
  <c r="G1214" i="10" s="1"/>
  <c r="I1215" i="10"/>
  <c r="G1215" i="10" s="1"/>
  <c r="I1216" i="10"/>
  <c r="G1216" i="10" s="1"/>
  <c r="I1217" i="10"/>
  <c r="G1217" i="10" s="1"/>
  <c r="I1218" i="10"/>
  <c r="G1218" i="10" s="1"/>
  <c r="I1202" i="10"/>
  <c r="G1202" i="10" s="1"/>
  <c r="I1203" i="10"/>
  <c r="G1203" i="10" s="1"/>
  <c r="I1204" i="10"/>
  <c r="G1204" i="10" s="1"/>
  <c r="I1199" i="10"/>
  <c r="G1199" i="10" s="1"/>
  <c r="I1200" i="10"/>
  <c r="G1200" i="10" s="1"/>
  <c r="I1201" i="10"/>
  <c r="G1201" i="10" s="1"/>
  <c r="I1195" i="10"/>
  <c r="I1196" i="10"/>
  <c r="G1196" i="10" s="1"/>
  <c r="I1197" i="10"/>
  <c r="G1197" i="10" s="1"/>
  <c r="I1198" i="10"/>
  <c r="G1198" i="10" s="1"/>
  <c r="G1195" i="10" l="1"/>
  <c r="G1225" i="10" s="1"/>
  <c r="I1225" i="10"/>
  <c r="I1192" i="10"/>
  <c r="G1192" i="10" s="1"/>
  <c r="I1193" i="10"/>
  <c r="G1193" i="10" s="1"/>
  <c r="I1189" i="10"/>
  <c r="G1189" i="10" s="1"/>
  <c r="I1190" i="10"/>
  <c r="G1190" i="10" s="1"/>
  <c r="I1191" i="10"/>
  <c r="G1191" i="10" s="1"/>
  <c r="I1185" i="10"/>
  <c r="I1187" i="10"/>
  <c r="G1187" i="10" s="1"/>
  <c r="I1188" i="10"/>
  <c r="G1188" i="10" s="1"/>
  <c r="G1185" i="10" l="1"/>
  <c r="G1194" i="10" s="1"/>
  <c r="I1194" i="10"/>
  <c r="I1180" i="10"/>
  <c r="G1180" i="10" s="1"/>
  <c r="I1181" i="10"/>
  <c r="G1181" i="10" s="1"/>
  <c r="I1182" i="10"/>
  <c r="G1182" i="10" s="1"/>
  <c r="I1183" i="10"/>
  <c r="G1183" i="10" s="1"/>
  <c r="I1179" i="10"/>
  <c r="G1179" i="10" s="1"/>
  <c r="I1178" i="10"/>
  <c r="G1178" i="10" s="1"/>
  <c r="I1175" i="10"/>
  <c r="I1177" i="10"/>
  <c r="G1177" i="10" s="1"/>
  <c r="G1175" i="10" l="1"/>
  <c r="G1184" i="10" s="1"/>
  <c r="I1184" i="10"/>
  <c r="I1169" i="10"/>
  <c r="G1169" i="10" s="1"/>
  <c r="I1168" i="10"/>
  <c r="G1168" i="10" s="1"/>
  <c r="I1165" i="10"/>
  <c r="G1165" i="10" s="1"/>
  <c r="I1166" i="10"/>
  <c r="G1166" i="10" s="1"/>
  <c r="I1167" i="10"/>
  <c r="G1167" i="10" s="1"/>
  <c r="I1170" i="10"/>
  <c r="G1170" i="10" s="1"/>
  <c r="I1171" i="10"/>
  <c r="G1171" i="10" s="1"/>
  <c r="I1172" i="10"/>
  <c r="G1172" i="10" s="1"/>
  <c r="I1173" i="10"/>
  <c r="G1173" i="10" s="1"/>
  <c r="I1155" i="10"/>
  <c r="I1156" i="10"/>
  <c r="G1156" i="10" s="1"/>
  <c r="I1157" i="10"/>
  <c r="G1157" i="10" s="1"/>
  <c r="I1158" i="10"/>
  <c r="G1158" i="10" s="1"/>
  <c r="I1159" i="10"/>
  <c r="G1159" i="10" s="1"/>
  <c r="I1160" i="10"/>
  <c r="G1160" i="10" s="1"/>
  <c r="I1161" i="10"/>
  <c r="G1161" i="10" s="1"/>
  <c r="I1162" i="10"/>
  <c r="G1162" i="10" s="1"/>
  <c r="I1163" i="10"/>
  <c r="G1163" i="10" s="1"/>
  <c r="I1164" i="10"/>
  <c r="G1164" i="10" s="1"/>
  <c r="G1155" i="10" l="1"/>
  <c r="G1174" i="10" s="1"/>
  <c r="I1174" i="10"/>
  <c r="G1148" i="10"/>
  <c r="G1149" i="10"/>
  <c r="I1150" i="10"/>
  <c r="I1151" i="10"/>
  <c r="G1151" i="10" s="1"/>
  <c r="I1152" i="10"/>
  <c r="G1152" i="10" s="1"/>
  <c r="I1153" i="10"/>
  <c r="G1153" i="10" s="1"/>
  <c r="I1144" i="10"/>
  <c r="G1144" i="10" s="1"/>
  <c r="I1145" i="10"/>
  <c r="G1145" i="10" s="1"/>
  <c r="I1146" i="10"/>
  <c r="G1146" i="10" s="1"/>
  <c r="I1137" i="10"/>
  <c r="G1137" i="10" s="1"/>
  <c r="I1138" i="10"/>
  <c r="G1138" i="10" s="1"/>
  <c r="I1139" i="10"/>
  <c r="G1139" i="10" s="1"/>
  <c r="I1147" i="10" l="1"/>
  <c r="G1147" i="10" s="1"/>
  <c r="G1150" i="10"/>
  <c r="G1154" i="10" s="1"/>
  <c r="I1154" i="10"/>
  <c r="G1128" i="10"/>
  <c r="G1129" i="10"/>
  <c r="G1130" i="10" l="1"/>
  <c r="I1126" i="10"/>
  <c r="G1126" i="10" s="1"/>
  <c r="I1132" i="10" l="1"/>
  <c r="G1132" i="10" s="1"/>
  <c r="I1133" i="10"/>
  <c r="G1133" i="10" s="1"/>
  <c r="I1134" i="10"/>
  <c r="G1134" i="10" s="1"/>
  <c r="I1135" i="10"/>
  <c r="G1135" i="10" s="1"/>
  <c r="I1136" i="10"/>
  <c r="G1136" i="10" s="1"/>
  <c r="I1125" i="10" l="1"/>
  <c r="I1127" i="10"/>
  <c r="G1127" i="10" s="1"/>
  <c r="I1120" i="10"/>
  <c r="I1121" i="10"/>
  <c r="G1121" i="10" s="1"/>
  <c r="I1122" i="10"/>
  <c r="G1122" i="10" s="1"/>
  <c r="I1123" i="10"/>
  <c r="G1123" i="10" s="1"/>
  <c r="I1116" i="10"/>
  <c r="I1117" i="10"/>
  <c r="G1117" i="10" s="1"/>
  <c r="I1118" i="10"/>
  <c r="G1118" i="10" s="1"/>
  <c r="G1114" i="10"/>
  <c r="G1115" i="10"/>
  <c r="H1108" i="10"/>
  <c r="I1108" i="10"/>
  <c r="H1109" i="10"/>
  <c r="I1109" i="10"/>
  <c r="L1109" i="10"/>
  <c r="H1110" i="10"/>
  <c r="I1110" i="10"/>
  <c r="L1110" i="10"/>
  <c r="L1113" i="10" l="1"/>
  <c r="I1124" i="10"/>
  <c r="G1116" i="10"/>
  <c r="G1119" i="10" s="1"/>
  <c r="I1119" i="10"/>
  <c r="H1113" i="10"/>
  <c r="G1120" i="10"/>
  <c r="G1124" i="10" s="1"/>
  <c r="G1125" i="10"/>
  <c r="G1110" i="10"/>
  <c r="G1108" i="10"/>
  <c r="G1109" i="10"/>
  <c r="I1264" i="10" l="1"/>
  <c r="I1269" i="10" s="1"/>
  <c r="J1269" i="10"/>
  <c r="K1269" i="10"/>
  <c r="L1269" i="10"/>
  <c r="H1264" i="10"/>
  <c r="H1269" i="10" s="1"/>
  <c r="G1264" i="10"/>
  <c r="G1267" i="10"/>
  <c r="G1268" i="10" s="1"/>
  <c r="G1269" i="10" l="1"/>
  <c r="M1140" i="10"/>
  <c r="M1254" i="10" s="1"/>
  <c r="M1255" i="10" s="1"/>
  <c r="K1246" i="10" l="1"/>
  <c r="L1246" i="10" s="1"/>
  <c r="J1246" i="10"/>
  <c r="H1246" i="10"/>
  <c r="K1245" i="10"/>
  <c r="L1245" i="10" s="1"/>
  <c r="J1245" i="10"/>
  <c r="H1245" i="10"/>
  <c r="K1239" i="10"/>
  <c r="L1239" i="10" s="1"/>
  <c r="J1239" i="10"/>
  <c r="H1239" i="10"/>
  <c r="K1232" i="10"/>
  <c r="L1232" i="10" s="1"/>
  <c r="J1232" i="10"/>
  <c r="H1232" i="10"/>
  <c r="K1231" i="10"/>
  <c r="J1231" i="10"/>
  <c r="H1231" i="10"/>
  <c r="K1131" i="10"/>
  <c r="L1131" i="10" s="1"/>
  <c r="J1131" i="10"/>
  <c r="J1140" i="10" s="1"/>
  <c r="H1131" i="10"/>
  <c r="H1140" i="10" s="1"/>
  <c r="H1253" i="10" l="1"/>
  <c r="J1254" i="10"/>
  <c r="J1255" i="10" s="1"/>
  <c r="L1231" i="10"/>
  <c r="L1253" i="10" s="1"/>
  <c r="K1253" i="10"/>
  <c r="I1253" i="10" s="1"/>
  <c r="L1140" i="10"/>
  <c r="I1231" i="10"/>
  <c r="G1231" i="10" s="1"/>
  <c r="I1239" i="10"/>
  <c r="G1239" i="10" s="1"/>
  <c r="I1246" i="10"/>
  <c r="G1246" i="10" s="1"/>
  <c r="I1245" i="10"/>
  <c r="G1245" i="10" s="1"/>
  <c r="I1131" i="10"/>
  <c r="I1232" i="10"/>
  <c r="G1232" i="10" s="1"/>
  <c r="I1112" i="10"/>
  <c r="I1113" i="10" s="1"/>
  <c r="K1140" i="10"/>
  <c r="H1254" i="10" l="1"/>
  <c r="H1255" i="10" s="1"/>
  <c r="G1253" i="10"/>
  <c r="K1254" i="10"/>
  <c r="K1255" i="10" s="1"/>
  <c r="L1254" i="10"/>
  <c r="L1255" i="10" s="1"/>
  <c r="G1131" i="10"/>
  <c r="G1140" i="10" s="1"/>
  <c r="I1140" i="10"/>
  <c r="G1112" i="10"/>
  <c r="G1113" i="10" s="1"/>
  <c r="G1254" i="10" l="1"/>
  <c r="G1255" i="10" s="1"/>
  <c r="I1254" i="10"/>
  <c r="I1255" i="10" s="1"/>
</calcChain>
</file>

<file path=xl/sharedStrings.xml><?xml version="1.0" encoding="utf-8"?>
<sst xmlns="http://schemas.openxmlformats.org/spreadsheetml/2006/main" count="8898" uniqueCount="517">
  <si>
    <t>№              п/п</t>
  </si>
  <si>
    <t>1-фазный, шт.</t>
  </si>
  <si>
    <t>3-фазный, шт.</t>
  </si>
  <si>
    <t>Тансформаторного вкл.</t>
  </si>
  <si>
    <t>Прямого вкл.</t>
  </si>
  <si>
    <t>2 ЭТАП 2018 год</t>
  </si>
  <si>
    <t>ВСЕГО 2 ЭТАП 2018 год:</t>
  </si>
  <si>
    <t>Количество приборов учета, шт.</t>
  </si>
  <si>
    <t>Количество ТТ, шт.</t>
  </si>
  <si>
    <t>Всего 3-фаз., шт.</t>
  </si>
  <si>
    <t>Вагайский РЭС</t>
  </si>
  <si>
    <t>Тобольский РЭС</t>
  </si>
  <si>
    <t>Денисовка</t>
  </si>
  <si>
    <t>Михайловка</t>
  </si>
  <si>
    <t>Октябрьский</t>
  </si>
  <si>
    <t>Клепалово</t>
  </si>
  <si>
    <t>Ровдушка</t>
  </si>
  <si>
    <t>Кирюшина</t>
  </si>
  <si>
    <t>Белая</t>
  </si>
  <si>
    <t>В.Аремзяны</t>
  </si>
  <si>
    <t>Карачино</t>
  </si>
  <si>
    <t>Ломаево</t>
  </si>
  <si>
    <t>Медведчиково</t>
  </si>
  <si>
    <t>Иртышский</t>
  </si>
  <si>
    <t>Прииртышский</t>
  </si>
  <si>
    <t>Санниково</t>
  </si>
  <si>
    <t>Преображенка</t>
  </si>
  <si>
    <t>Загваздина</t>
  </si>
  <si>
    <t>Винокурова</t>
  </si>
  <si>
    <t>Пушнятская</t>
  </si>
  <si>
    <t>Абалак</t>
  </si>
  <si>
    <t>Бизино</t>
  </si>
  <si>
    <t>Байгара</t>
  </si>
  <si>
    <t>Башкова</t>
  </si>
  <si>
    <t>Маслова</t>
  </si>
  <si>
    <t>Овсянниково</t>
  </si>
  <si>
    <t>Епанчина</t>
  </si>
  <si>
    <t>Панушково</t>
  </si>
  <si>
    <t>Сабанаки</t>
  </si>
  <si>
    <t>Шамша</t>
  </si>
  <si>
    <t>Шестаково</t>
  </si>
  <si>
    <t>Защитино</t>
  </si>
  <si>
    <t>Сибиряк</t>
  </si>
  <si>
    <t>Ворогушино</t>
  </si>
  <si>
    <t>Надцы</t>
  </si>
  <si>
    <t>Абрамова</t>
  </si>
  <si>
    <t>Шишкино</t>
  </si>
  <si>
    <t>Тоболтуры</t>
  </si>
  <si>
    <t>Тахтагул</t>
  </si>
  <si>
    <t>Старицкие</t>
  </si>
  <si>
    <t>Полуяново</t>
  </si>
  <si>
    <t>Нерда</t>
  </si>
  <si>
    <t>С.Бишура</t>
  </si>
  <si>
    <t>Кутарбитка</t>
  </si>
  <si>
    <t>Качипова</t>
  </si>
  <si>
    <t>Дегтярева</t>
  </si>
  <si>
    <t>Булашова</t>
  </si>
  <si>
    <t>Тобольск</t>
  </si>
  <si>
    <t>Освещение моста Иртыш</t>
  </si>
  <si>
    <t>Высоковольтный РЭС</t>
  </si>
  <si>
    <t>н.п. Осинник</t>
  </si>
  <si>
    <t>н.п. Ивановка</t>
  </si>
  <si>
    <t>н.п. Н-Уват</t>
  </si>
  <si>
    <t>н.п. Алымка</t>
  </si>
  <si>
    <t>н.п. Яр</t>
  </si>
  <si>
    <t>н.п. Горнослинкино</t>
  </si>
  <si>
    <t>н.п. Уки</t>
  </si>
  <si>
    <t>н.п. Демьянское</t>
  </si>
  <si>
    <t>н.п. Ищик</t>
  </si>
  <si>
    <t>н.п. Солянка</t>
  </si>
  <si>
    <t>н.п. Красный Яр</t>
  </si>
  <si>
    <t>ПС 110/10 кВ"Кирсарай" ф. Осинник КТП-1947</t>
  </si>
  <si>
    <t>ПС 110/10 кВ"Кирсарай" ф. Осинник КТП-1994</t>
  </si>
  <si>
    <t>ПС 110/10 кВ"Кирсарай" ф. Осинник КТП-2110</t>
  </si>
  <si>
    <t>ПС 110/10 кВ"Кирсарай" ф. Ивановка КТП-1821</t>
  </si>
  <si>
    <t>ПС 110/10 кВ"Кирсарай" ф. Ивановка КТП-1824</t>
  </si>
  <si>
    <t>ПС 110/10 кВ"Кирсарай" ф. Ивановка КТП-1825</t>
  </si>
  <si>
    <t>ПС 110/10 кВ"Кирсарай" ф. Ивановка КТП-1826</t>
  </si>
  <si>
    <t>ПС 110/10 кВ"Кирсарай" ф. Ивановка КТП-2221</t>
  </si>
  <si>
    <t>ПС 110/10 кВ"Кирсарай" ф. Ивановка КТП-2853</t>
  </si>
  <si>
    <t>ПС 110/10 кВ"Кирсарай" ф. Лесхоз КТП-2237</t>
  </si>
  <si>
    <t>ПС 110/10 кВ"Ингаир" ф. Горнослинкино КТП-2241</t>
  </si>
  <si>
    <t>ПС 110/10 кВ"Ингаир" ф. Горнослинкино КТП-2239</t>
  </si>
  <si>
    <t>ПС 110/10 кВ"Ингаир" ф. Горнослинкино КТП-1885</t>
  </si>
  <si>
    <t>ПС 110/10 кВ"Ингаир" ф. Горнослинкино КТП-1882</t>
  </si>
  <si>
    <t>ПС 110/10 кВ"Ингаир" ф. Горнослинкино КТП-1883</t>
  </si>
  <si>
    <t>ПС 110/10 кВ"КС-8" ф. Уки КТП-1891</t>
  </si>
  <si>
    <t>ПС 110/10 кВ"КС-8" ф. Уки КТП-1892</t>
  </si>
  <si>
    <t>ВСЕГО ПО Тобольскому ТПО</t>
  </si>
  <si>
    <t>Итого Тобольский РЭС:</t>
  </si>
  <si>
    <t>Итого Вагайский РЭС:</t>
  </si>
  <si>
    <t>Итого Высоковольтный РЭС:</t>
  </si>
  <si>
    <t>ПС 110/10 кВ"Кирсарай" ф. Осинник</t>
  </si>
  <si>
    <t>ПС 110/10 кВ"Кирсарай" ф. Ивановка</t>
  </si>
  <si>
    <t>ПС 110/10 кВ"Ингаир" ф. Горнослинкино</t>
  </si>
  <si>
    <t>ПС 110/10 кВ"КС-8" ф. Уки</t>
  </si>
  <si>
    <t>ПС 500/220/110/10/6 кВ"Демьянская</t>
  </si>
  <si>
    <t>Населенные пункты на базе существующей АСУЭ "Энергомера"</t>
  </si>
  <si>
    <t>Индивидуальная застройка</t>
  </si>
  <si>
    <t>на ТП</t>
  </si>
  <si>
    <t>Итого</t>
  </si>
  <si>
    <t xml:space="preserve">ПС 110/10 кВ"Кирсарай" ф. Лесхоз </t>
  </si>
  <si>
    <t>ПС 110/10 кВ"Юровская" ф.Солянка КТП-1025</t>
  </si>
  <si>
    <t>ПС 110/10 кВ"Юровская" ф.Солянка КТП-1023</t>
  </si>
  <si>
    <t>ПС 110/10 кВ"Юровская" ф.Солянка КТП-1024</t>
  </si>
  <si>
    <t>ПС 110/10 кВ"Юровская" ф.Солянка КТП-2514</t>
  </si>
  <si>
    <t xml:space="preserve">ПС 110/10 кВ"Юровская" ф.Солянка </t>
  </si>
  <si>
    <t>ПС 110/10 кВ"Косач" ф.Красный Яр КТП 2006</t>
  </si>
  <si>
    <t>ПС 110/10 кВ"Косач" ф.Красный Яр КТП 2010</t>
  </si>
  <si>
    <t xml:space="preserve">ПС 110/10 кВ"Косач" ф.Красный Яр </t>
  </si>
  <si>
    <t>ПС 110/10 кВ"Косач"ф. Алымка КТП-1995</t>
  </si>
  <si>
    <t>ПС 110/10 кВ"Косач" ф. Алымка КТП-2001</t>
  </si>
  <si>
    <t>ПС 500/220/110/10/6 кВ"Демьянская"  ф. Демьянск КТП-1003</t>
  </si>
  <si>
    <t>ПС 500/220/110/10/6 кВ"Демьянская" ф. Демьянск КТП-1004</t>
  </si>
  <si>
    <t>ПС 500/220/110/10/6 кВ"Демьянская" ф. Демьянск КТП-1005</t>
  </si>
  <si>
    <t>ПС 500/220/110/10/6 кВ"Демьянская" ф. Демьянск КТП-1009</t>
  </si>
  <si>
    <t>ПС 500/220/110/10/6 кВ"Демьянская" ф. Демьянск КТП-1010</t>
  </si>
  <si>
    <t>ПС 500/220/110/10/6 кВ"Демьянская" ф. Демьянск КТП-1011</t>
  </si>
  <si>
    <t>ПС 500/220/110/10/6 кВ"Демьянская" ф. Нефтебаза  КТП-1031</t>
  </si>
  <si>
    <t>ПС 500/220/110/10/6 кВ"Демьянская" ф. Демьянск КТП-1014</t>
  </si>
  <si>
    <t>ПС 500/220/110/10/6 кВ"Демьянская" ф. Демьянск КТП-1015</t>
  </si>
  <si>
    <t>ПС 500/220/110/10/6 кВ"Демьянская" ф. Демьянск КТП-1019</t>
  </si>
  <si>
    <t>ПС 500/220/110/10/6 кВ"Демьянская" ф. Демьянск КТП-1020</t>
  </si>
  <si>
    <t>ПС 110/10 кВ Волгинская</t>
  </si>
  <si>
    <t>ВЛ 10 кВ Михайловка</t>
  </si>
  <si>
    <t>ТП №2296</t>
  </si>
  <si>
    <t>Технический учет</t>
  </si>
  <si>
    <t>АСУЭ Матрица</t>
  </si>
  <si>
    <t>индив. застр.</t>
  </si>
  <si>
    <t>ТП №1847</t>
  </si>
  <si>
    <t xml:space="preserve">ПС 110/10 кВ КОС </t>
  </si>
  <si>
    <t>ВЛ-10кВ Чукманка</t>
  </si>
  <si>
    <t>ТП №2259</t>
  </si>
  <si>
    <t>ТП №1584</t>
  </si>
  <si>
    <t>ТП №1977</t>
  </si>
  <si>
    <t>ТП №1582</t>
  </si>
  <si>
    <t>ТП №1807</t>
  </si>
  <si>
    <t>ТП №1583</t>
  </si>
  <si>
    <t>ТП №2153</t>
  </si>
  <si>
    <t>ТП №1581</t>
  </si>
  <si>
    <t>ТП №2217</t>
  </si>
  <si>
    <t>ПС 110/10 кВ Сумкино</t>
  </si>
  <si>
    <t>ВЛ-10кВ Медянки</t>
  </si>
  <si>
    <t>ТП №2066</t>
  </si>
  <si>
    <t>ТП №2067</t>
  </si>
  <si>
    <t>ТП №1409</t>
  </si>
  <si>
    <t>ТП №1408</t>
  </si>
  <si>
    <t>ПС 110/10 кВ Речпорт</t>
  </si>
  <si>
    <t>ВЛ-10кВ Зыряново 2</t>
  </si>
  <si>
    <t>ТП №2284</t>
  </si>
  <si>
    <t>ТП №2287</t>
  </si>
  <si>
    <t>ВЛ-10кВ Шестаково</t>
  </si>
  <si>
    <t>ТП №2213</t>
  </si>
  <si>
    <t>ТП №2234</t>
  </si>
  <si>
    <t>ПС 110/10 кВ Шестаково</t>
  </si>
  <si>
    <t>ПС 110/35/10 кВ Тобольская</t>
  </si>
  <si>
    <t>ВЛ-10кВ Семаково</t>
  </si>
  <si>
    <t>ТП №1983</t>
  </si>
  <si>
    <t>ТП №2180</t>
  </si>
  <si>
    <t>ТП №2264</t>
  </si>
  <si>
    <t>ПС 35/10 кВ Зверосовхоз</t>
  </si>
  <si>
    <t>ВЛ-10кВ Поселок</t>
  </si>
  <si>
    <t>ТП №2120</t>
  </si>
  <si>
    <t>ТП №2122</t>
  </si>
  <si>
    <t>ТП №2116</t>
  </si>
  <si>
    <t>ВЛ-10кВ Фабрика</t>
  </si>
  <si>
    <t>ТП №2312</t>
  </si>
  <si>
    <t>ПС 110/10 кВ Маслово</t>
  </si>
  <si>
    <t>ВЛ-10кВ Санниково</t>
  </si>
  <si>
    <t>ТП №1532</t>
  </si>
  <si>
    <t>ТП №2053</t>
  </si>
  <si>
    <t>ПС 110/10 кВ Епанчинский водозабор</t>
  </si>
  <si>
    <t>ВЛ-10кВ Абалак</t>
  </si>
  <si>
    <t>ТП №2031</t>
  </si>
  <si>
    <t>ТП №1805</t>
  </si>
  <si>
    <t>ТП №1488</t>
  </si>
  <si>
    <t>ТП №1447</t>
  </si>
  <si>
    <t>ТП №2479</t>
  </si>
  <si>
    <t>ТП №1482</t>
  </si>
  <si>
    <t>ТП №1483</t>
  </si>
  <si>
    <t>ВЛ-10кВ Маслово</t>
  </si>
  <si>
    <t>ТП №1419</t>
  </si>
  <si>
    <t>Ю. Иртышатские</t>
  </si>
  <si>
    <t>ВЛ-10кВ Панушково</t>
  </si>
  <si>
    <t>ТП №2148</t>
  </si>
  <si>
    <t>Н. Аремзяны</t>
  </si>
  <si>
    <t>ТП №1725</t>
  </si>
  <si>
    <t>ВЛ-10кВ Пушнятские</t>
  </si>
  <si>
    <t>ТП №1433</t>
  </si>
  <si>
    <t>ТП №2204</t>
  </si>
  <si>
    <t>ТП №2465</t>
  </si>
  <si>
    <t>ТП №2481</t>
  </si>
  <si>
    <t>ВЛ-10кВ Преображенка</t>
  </si>
  <si>
    <t>ТП №2806</t>
  </si>
  <si>
    <t>ВЛ-10кВ М. Зоркальцево</t>
  </si>
  <si>
    <t>ТП №1922</t>
  </si>
  <si>
    <t>М. Зоркальцево</t>
  </si>
  <si>
    <t>ТП №2143</t>
  </si>
  <si>
    <t>ТП №1836</t>
  </si>
  <si>
    <t>ТП №2451</t>
  </si>
  <si>
    <t>ТП №1502</t>
  </si>
  <si>
    <t>ТП №2183</t>
  </si>
  <si>
    <t xml:space="preserve">ПС 110/10 кВ Епанчинский водозабор </t>
  </si>
  <si>
    <t>ПС 110/10 Речпорт</t>
  </si>
  <si>
    <t>ТП №1444</t>
  </si>
  <si>
    <t>ТП №2202</t>
  </si>
  <si>
    <t>ПС 110/10 кВ Блинниково</t>
  </si>
  <si>
    <t>ВЛ-10кВ Карачино</t>
  </si>
  <si>
    <t>ТП №1411</t>
  </si>
  <si>
    <t>Б. Блинникова</t>
  </si>
  <si>
    <t>ТП №1424</t>
  </si>
  <si>
    <t>ТП №2263</t>
  </si>
  <si>
    <t>ф. Медянки 10кВ</t>
  </si>
  <si>
    <t>ТП №1420</t>
  </si>
  <si>
    <t>Русские Медянки</t>
  </si>
  <si>
    <t>ТП №2505</t>
  </si>
  <si>
    <t>Татарские Медянки</t>
  </si>
  <si>
    <t>ТП №1946</t>
  </si>
  <si>
    <t>ПС 110/10 кВ Затон</t>
  </si>
  <si>
    <t>ф. Кугаево 10кВ</t>
  </si>
  <si>
    <t>ТП №2040</t>
  </si>
  <si>
    <t>ТП №2043</t>
  </si>
  <si>
    <t>ПС 110/10 кВ Епанчинский в-р</t>
  </si>
  <si>
    <t>ф. Абалак 10кВ</t>
  </si>
  <si>
    <t>ТП №1494</t>
  </si>
  <si>
    <t>ТП №1495</t>
  </si>
  <si>
    <t>ф. Панушково 10кВ</t>
  </si>
  <si>
    <t>ф.Маслово 10 кВ</t>
  </si>
  <si>
    <t>ТП №1213</t>
  </si>
  <si>
    <t>ТП №1416</t>
  </si>
  <si>
    <t>ф.Абалак 10кВ</t>
  </si>
  <si>
    <t>ТП №1500</t>
  </si>
  <si>
    <t>ТП №2522</t>
  </si>
  <si>
    <t>ф. Панушково 10 кВ</t>
  </si>
  <si>
    <t>ТП №1809</t>
  </si>
  <si>
    <t>ТП №1454</t>
  </si>
  <si>
    <t>ф. Семаково 10 кВ</t>
  </si>
  <si>
    <t>ТП №1438</t>
  </si>
  <si>
    <t>ф."Поселок" 10 кВ</t>
  </si>
  <si>
    <t>ТП №1634</t>
  </si>
  <si>
    <t>ТП №2178</t>
  </si>
  <si>
    <t>ф."Маслово" 10 кВ</t>
  </si>
  <si>
    <t>ТП №2062</t>
  </si>
  <si>
    <t>ТП №2063</t>
  </si>
  <si>
    <t>ПС 110/10 кВ Ингаир</t>
  </si>
  <si>
    <t>ф."Надцы" 10 кВ</t>
  </si>
  <si>
    <t>ТП №2251</t>
  </si>
  <si>
    <t>ТП №2252</t>
  </si>
  <si>
    <t>ТП №2498</t>
  </si>
  <si>
    <t>ф."Пионерлагерь" 10 кВ</t>
  </si>
  <si>
    <t>ТП №1803</t>
  </si>
  <si>
    <t>ф."Медянки" 10 кВ</t>
  </si>
  <si>
    <t>ТП №1407</t>
  </si>
  <si>
    <t>ф."Карачино" 10кВ</t>
  </si>
  <si>
    <t>ТП №2047</t>
  </si>
  <si>
    <t>ТП №2130</t>
  </si>
  <si>
    <t>ПС 110/10 кВ Байкалово</t>
  </si>
  <si>
    <t>ф."Булашова" 10 кВ</t>
  </si>
  <si>
    <t>ТП №1705</t>
  </si>
  <si>
    <t>ТП №1811</t>
  </si>
  <si>
    <t>ТП №2219</t>
  </si>
  <si>
    <t>ф."Полуяново"10кВ</t>
  </si>
  <si>
    <t>ТП №2046</t>
  </si>
  <si>
    <t>ТП №2182</t>
  </si>
  <si>
    <t>ПС 110/10 кВ Кутарбитка</t>
  </si>
  <si>
    <t>ф."Чебурга" 10кВ</t>
  </si>
  <si>
    <t>ТП №2195</t>
  </si>
  <si>
    <t>ф."Пушнятские" 10кВ</t>
  </si>
  <si>
    <t>ТП №1801</t>
  </si>
  <si>
    <t>ТП №1580</t>
  </si>
  <si>
    <t>ф."Турба"10кВ</t>
  </si>
  <si>
    <t>ТП №2005</t>
  </si>
  <si>
    <t>ТП №2093</t>
  </si>
  <si>
    <t>ф."Бишура" 10 кВ</t>
  </si>
  <si>
    <t>ТП №1985</t>
  </si>
  <si>
    <t>ф."Булашово" 10кВ</t>
  </si>
  <si>
    <t>ТП №1538</t>
  </si>
  <si>
    <t>ф. 10 кВ Карачино</t>
  </si>
  <si>
    <t>ТП №1596</t>
  </si>
  <si>
    <t>ВЛ 10 кВ Кутарбитка</t>
  </si>
  <si>
    <t>ТП №2137</t>
  </si>
  <si>
    <t>ВЛ 10 кВ Панушково</t>
  </si>
  <si>
    <t>ТП №1810</t>
  </si>
  <si>
    <t>Бронниково</t>
  </si>
  <si>
    <t>ВЛ 10 кВ Преображенка</t>
  </si>
  <si>
    <t>ВЛ 10 кВ Фабрика</t>
  </si>
  <si>
    <t>ВЛ 10 кВ Зыряново 2</t>
  </si>
  <si>
    <t>ВЛ 10 кВ Поселок</t>
  </si>
  <si>
    <t>ТП №2874</t>
  </si>
  <si>
    <t>№ фидера</t>
  </si>
  <si>
    <t>№ ТП, КТП</t>
  </si>
  <si>
    <t>Адрес (улица)</t>
  </si>
  <si>
    <t>ПС 110/10 кВ Митькино</t>
  </si>
  <si>
    <t>Агитский</t>
  </si>
  <si>
    <t>Казанское</t>
  </si>
  <si>
    <t xml:space="preserve"> с. Казанское, ул. Заречная, д. 9</t>
  </si>
  <si>
    <t>жилой дом</t>
  </si>
  <si>
    <t xml:space="preserve"> с. Казанское, ул.Зеленая, д.5</t>
  </si>
  <si>
    <t>строительство индивидуального жилого дома</t>
  </si>
  <si>
    <t xml:space="preserve"> с.Казанское, ул.Зеленая, 2</t>
  </si>
  <si>
    <t>жилой дом на земельном участке с кадастровым номером 72 05 0801003 22</t>
  </si>
  <si>
    <t>Тукуз</t>
  </si>
  <si>
    <t xml:space="preserve"> с. Казанское, ул. Новостроев, д. 3</t>
  </si>
  <si>
    <t xml:space="preserve"> с. Казанское, ул. Советская, 33</t>
  </si>
  <si>
    <t xml:space="preserve"> с. Казанское, ул.Дорожная, д.3</t>
  </si>
  <si>
    <t>индивидуальный жилой дом</t>
  </si>
  <si>
    <t xml:space="preserve"> с. Казанское, пер. Новый, д. 4</t>
  </si>
  <si>
    <t xml:space="preserve"> с. Казанское, ул. Советская, 8</t>
  </si>
  <si>
    <t>магазин</t>
  </si>
  <si>
    <t xml:space="preserve"> с. Казанское, ул. Советская, д. № 15, кв. № 2</t>
  </si>
  <si>
    <t xml:space="preserve"> с. Казанское, ул.Советская, д.15, кв.1</t>
  </si>
  <si>
    <t>квартира</t>
  </si>
  <si>
    <t xml:space="preserve"> с.Казанское, ул.Молодежная, д.3</t>
  </si>
  <si>
    <t xml:space="preserve"> с. Казанское, ул. М. Джалиля, д. № 14</t>
  </si>
  <si>
    <t>бревенчатый жилой дом</t>
  </si>
  <si>
    <t xml:space="preserve"> с. Казанское, ул.Береговая, д.2</t>
  </si>
  <si>
    <t>1</t>
  </si>
  <si>
    <t>жилой дом на период строительства с последующей эксплуатацией</t>
  </si>
  <si>
    <t xml:space="preserve"> с.Казанское, ул.Тукая, д.2</t>
  </si>
  <si>
    <t>Матрица</t>
  </si>
  <si>
    <t>Сулеймени</t>
  </si>
  <si>
    <t>Митькинское</t>
  </si>
  <si>
    <t xml:space="preserve"> с. Митькинское, пер. Ветеранов, д. № 8</t>
  </si>
  <si>
    <t xml:space="preserve"> с. Митькинское, ул. Школьная, д. № 32</t>
  </si>
  <si>
    <t xml:space="preserve"> с.Митькинское, ул.Лесная,4</t>
  </si>
  <si>
    <t xml:space="preserve"> д. Сулейменская ул. Заречная, д.6</t>
  </si>
  <si>
    <t xml:space="preserve"> д. Сулейменская, ул.Комсомольская, д.20А</t>
  </si>
  <si>
    <t xml:space="preserve"> д. Сулеменская, ул. Лесная, д. 3</t>
  </si>
  <si>
    <t xml:space="preserve"> д. Сулейменская, ул. Новостроев, 9</t>
  </si>
  <si>
    <t xml:space="preserve"> д. Сулейменская, ул. Новостроев, д. 3</t>
  </si>
  <si>
    <t xml:space="preserve"> с. Тукуз, ул. Новая, 5</t>
  </si>
  <si>
    <t xml:space="preserve"> с. Тукуз, ул. Школьная, 20"а"</t>
  </si>
  <si>
    <t xml:space="preserve"> с. Тукуз, ул.Центральная, д.19</t>
  </si>
  <si>
    <t xml:space="preserve"> с. Тукуз, ул.Школьная, д.8</t>
  </si>
  <si>
    <t xml:space="preserve"> с. Тукуз, ул. Лесная, 32 "в"</t>
  </si>
  <si>
    <t xml:space="preserve"> с.Тукуз, ул.Лесная, д.32</t>
  </si>
  <si>
    <t xml:space="preserve"> с. Тукуз, ул. Лесная, 23а</t>
  </si>
  <si>
    <t xml:space="preserve"> с. Тукуз, ул.Береговая, д.31</t>
  </si>
  <si>
    <t xml:space="preserve"> с. Тукуз, ул.Береговая, д.7</t>
  </si>
  <si>
    <t>Лямчай</t>
  </si>
  <si>
    <t xml:space="preserve"> д. Лямчай, ул. Набережная, д.2</t>
  </si>
  <si>
    <t>ПС 110/10 кВ Чернаковская</t>
  </si>
  <si>
    <t>Сычи</t>
  </si>
  <si>
    <t>Сычево</t>
  </si>
  <si>
    <t xml:space="preserve"> с. Сычево, ул. Советская, 15 а</t>
  </si>
  <si>
    <t>Индери</t>
  </si>
  <si>
    <t xml:space="preserve"> д. Индери, ул.Янтарная, д.48</t>
  </si>
  <si>
    <t xml:space="preserve"> д. Индери, ул. Центральная,  д. № 29</t>
  </si>
  <si>
    <t>Черное</t>
  </si>
  <si>
    <t xml:space="preserve"> с. Черное, пер. Мелиораторов, 1 а</t>
  </si>
  <si>
    <t xml:space="preserve"> с. Черное, ул. Еланская, д. 9</t>
  </si>
  <si>
    <t>ПС 110/35/10 кВ Ульяновская</t>
  </si>
  <si>
    <t>Звезда</t>
  </si>
  <si>
    <t>Накуларова</t>
  </si>
  <si>
    <t xml:space="preserve"> д. Накуларова, ул. Накуларовская, 19</t>
  </si>
  <si>
    <t>Куларовское</t>
  </si>
  <si>
    <t xml:space="preserve"> с. Куларовское, ул.Новая, д.28</t>
  </si>
  <si>
    <t>с. Куларовское, ул. Новая, 40</t>
  </si>
  <si>
    <t>Куларовская</t>
  </si>
  <si>
    <t xml:space="preserve"> д. Куларовская, ул. Новая, д. № 24, кв.2</t>
  </si>
  <si>
    <t xml:space="preserve"> с. Куларовское, ул. Новая, д. 34/1</t>
  </si>
  <si>
    <t xml:space="preserve"> с. Куларовское, ул.Новая, д.15</t>
  </si>
  <si>
    <t xml:space="preserve"> с.Куларовское, ул.Новая , 7/1</t>
  </si>
  <si>
    <t xml:space="preserve"> с. Куларовское, ул. Береговая, 11</t>
  </si>
  <si>
    <t xml:space="preserve"> с. Куларовское, ул. Озерная, 20 "а"</t>
  </si>
  <si>
    <t xml:space="preserve"> с. Куларовское, ул. Озерная, 21</t>
  </si>
  <si>
    <t xml:space="preserve"> с. Куларовское, ул. Центральная,  8</t>
  </si>
  <si>
    <t xml:space="preserve"> с. Куларовское, ул. Центральная, д. 18</t>
  </si>
  <si>
    <t xml:space="preserve"> с.Куларовское, ул.Центральная, 10</t>
  </si>
  <si>
    <t xml:space="preserve"> с.Куларовское, ул.Центральная, дом 15</t>
  </si>
  <si>
    <t>Киселева</t>
  </si>
  <si>
    <t xml:space="preserve"> д. Киселева, ул. Киселевская, 34</t>
  </si>
  <si>
    <t>Касьяново</t>
  </si>
  <si>
    <t>Изюк</t>
  </si>
  <si>
    <t xml:space="preserve"> д. Изюк, ул. Приозерная, 2 "А"</t>
  </si>
  <si>
    <t xml:space="preserve"> д. Изюк, ул.Приозерная, д.3</t>
  </si>
  <si>
    <t xml:space="preserve"> д.Изюк, ул.Приозерная,7/2</t>
  </si>
  <si>
    <t>Куларово</t>
  </si>
  <si>
    <t>Ульяновка</t>
  </si>
  <si>
    <t xml:space="preserve"> д. Ульяновка, ул.Береговая, д.14</t>
  </si>
  <si>
    <t>Старый Погост</t>
  </si>
  <si>
    <t xml:space="preserve"> д. Старый Погост, ул. Молодежная, д. № 13, кв. 2</t>
  </si>
  <si>
    <t xml:space="preserve"> д. Старый Погост, ул. Нагорная, д. 19</t>
  </si>
  <si>
    <t>Елань</t>
  </si>
  <si>
    <t xml:space="preserve"> д. Елань, ул.Еланская, д.13</t>
  </si>
  <si>
    <t xml:space="preserve"> с. Куларово, ул.Школьная, д.3</t>
  </si>
  <si>
    <t xml:space="preserve"> с.Куларово, ул.Центральная, 21 "а"</t>
  </si>
  <si>
    <t xml:space="preserve"> с. Куларово, ул. Дорожная, 7 "А"</t>
  </si>
  <si>
    <t xml:space="preserve"> с. Куларово, ул. Школьная, д. 3</t>
  </si>
  <si>
    <t xml:space="preserve"> в юго-западной части с.Куларово</t>
  </si>
  <si>
    <t xml:space="preserve"> с. Куларово, ул.Зеленая, 16</t>
  </si>
  <si>
    <t xml:space="preserve"> с. Куларово, ул. Береговая, 28 "А"</t>
  </si>
  <si>
    <t xml:space="preserve"> с. Куларово, ул.Береговая, 22</t>
  </si>
  <si>
    <t>Вагай</t>
  </si>
  <si>
    <t xml:space="preserve"> с. Вагай, ул. Нагорная</t>
  </si>
  <si>
    <t>П-Ашлык</t>
  </si>
  <si>
    <t xml:space="preserve"> с. Вагай, ул. Семакова-1,5</t>
  </si>
  <si>
    <t xml:space="preserve"> с. Вагай, ул. 1-я Березовская, д.40</t>
  </si>
  <si>
    <t xml:space="preserve"> с. Вагай, ул. Семакова, д. 101 б</t>
  </si>
  <si>
    <t xml:space="preserve"> с. Вагай, ул. Западная, 19а</t>
  </si>
  <si>
    <t xml:space="preserve"> с. Вагай, Западная, 26</t>
  </si>
  <si>
    <t xml:space="preserve"> с. Вагай, ул. Западная, 12а</t>
  </si>
  <si>
    <t xml:space="preserve"> с. Вагай, ул. Западная, 20</t>
  </si>
  <si>
    <t xml:space="preserve"> с. Вагай, ул. Западная, 39</t>
  </si>
  <si>
    <t xml:space="preserve"> с. Вагай, ул. Западная, 5</t>
  </si>
  <si>
    <t xml:space="preserve"> с. Вагай, ул. Западная, д.12</t>
  </si>
  <si>
    <t xml:space="preserve"> с.Вагай, ул.Западная, 34</t>
  </si>
  <si>
    <t xml:space="preserve"> ул. 1-я Березовская, 24</t>
  </si>
  <si>
    <t>с. Вагай, ул. Дорожная, 1</t>
  </si>
  <si>
    <t>с. Вагай, ул. Дорожная, 5</t>
  </si>
  <si>
    <t xml:space="preserve"> с. Вагай, пер. Семакова, 15</t>
  </si>
  <si>
    <t xml:space="preserve"> с. Вагай, пер. Юбилейный, 5</t>
  </si>
  <si>
    <t xml:space="preserve"> с. Вагай, пер.Семакова, д.15а</t>
  </si>
  <si>
    <t xml:space="preserve"> с. Вагай, пер.Семакова, д.18</t>
  </si>
  <si>
    <t xml:space="preserve"> с. Вагай, ул. Дорожная, 4а</t>
  </si>
  <si>
    <t xml:space="preserve"> с. Вагай, ул. Дорожная, 7а</t>
  </si>
  <si>
    <t xml:space="preserve"> с. Вагай, ул. Огородная, 7 "а"</t>
  </si>
  <si>
    <t xml:space="preserve"> с. Вагай, ул. Садовая, 19</t>
  </si>
  <si>
    <t xml:space="preserve"> с. Вагай, ул. Садовая, 20</t>
  </si>
  <si>
    <t xml:space="preserve"> с. Вагай, ул. Садовая, 22</t>
  </si>
  <si>
    <t xml:space="preserve"> с. Вагай, ул. Садовая, 33</t>
  </si>
  <si>
    <t xml:space="preserve"> с. Вагай, ул. Садовая, 37</t>
  </si>
  <si>
    <t xml:space="preserve"> с. Вагай, ул. Юбилейная, 20</t>
  </si>
  <si>
    <t xml:space="preserve"> с. Вагай, ул. Юбилейная, 4</t>
  </si>
  <si>
    <t xml:space="preserve"> с. вагай, ул.Огородная, д.16</t>
  </si>
  <si>
    <t xml:space="preserve"> с. Вагай, ул.Садовая, д. 21</t>
  </si>
  <si>
    <t xml:space="preserve"> ул. Огородная, 13</t>
  </si>
  <si>
    <t xml:space="preserve"> ул. Огородная, 5 "а"</t>
  </si>
  <si>
    <t xml:space="preserve"> ул. Огородная, 7</t>
  </si>
  <si>
    <t xml:space="preserve"> с. Вагай, ул. Вагайская, 10</t>
  </si>
  <si>
    <t xml:space="preserve"> с. Вагай, ул. Вагайская, 7</t>
  </si>
  <si>
    <t>ввод</t>
  </si>
  <si>
    <t>ПС 35/10 кВ Аксурка</t>
  </si>
  <si>
    <t>Карагай</t>
  </si>
  <si>
    <t>Абаул</t>
  </si>
  <si>
    <t xml:space="preserve"> д. Абаул, ул.Лесная, д.20</t>
  </si>
  <si>
    <t xml:space="preserve"> д. Абаул, ул. Мира, 10 б</t>
  </si>
  <si>
    <t>д. Абаул, ул. Полевая, 3</t>
  </si>
  <si>
    <t xml:space="preserve"> д. Абаул, ул. Полевая, д.8</t>
  </si>
  <si>
    <t xml:space="preserve"> д.Абаул, ул.Комарова, д.9</t>
  </si>
  <si>
    <t xml:space="preserve"> с. Большой Карагай, ул. Полевая, д. № 2</t>
  </si>
  <si>
    <t xml:space="preserve"> с. Большой Карагай, пер. Новый, 3 "А"</t>
  </si>
  <si>
    <t xml:space="preserve"> с. Большой Карагай, ул.Комарова, д.11</t>
  </si>
  <si>
    <t xml:space="preserve"> с. Большой Карагай, ул.Комарова, д.14</t>
  </si>
  <si>
    <t>Одинцево</t>
  </si>
  <si>
    <t xml:space="preserve"> Аксурка</t>
  </si>
  <si>
    <t xml:space="preserve"> с. Аксурка, ул. Полевая, д. 8</t>
  </si>
  <si>
    <t xml:space="preserve"> с. Аксурка, ул.Центральная, д.25 "а"</t>
  </si>
  <si>
    <t xml:space="preserve"> с. Аксурка, пер. Южный, д. 2</t>
  </si>
  <si>
    <t>Ренчики</t>
  </si>
  <si>
    <t>Второсалинская</t>
  </si>
  <si>
    <t xml:space="preserve"> д. Второсалинская, ул.Центральная, д.12 б</t>
  </si>
  <si>
    <t xml:space="preserve"> д. Второсалинская</t>
  </si>
  <si>
    <t xml:space="preserve"> д. Второсалинская, пер.Озерный, д.3</t>
  </si>
  <si>
    <t xml:space="preserve"> д. Второсалинская, ул. Центральная, 30а</t>
  </si>
  <si>
    <t xml:space="preserve"> д. Второсалинская, пер. Дружбы, 2</t>
  </si>
  <si>
    <t xml:space="preserve"> д. Второсалинская, ул. Школьная, д. 3</t>
  </si>
  <si>
    <t xml:space="preserve"> д. Ренчики, ул. Ренчинская, 4а</t>
  </si>
  <si>
    <t xml:space="preserve"> д. Ренчики, ул. Ренчинская, д. 22 "А"</t>
  </si>
  <si>
    <t xml:space="preserve"> д.Ренчики, ул. Ренчинская, 22</t>
  </si>
  <si>
    <t>ПС 35/10 кВ Дубровное</t>
  </si>
  <si>
    <t>Араксул</t>
  </si>
  <si>
    <t>Луговая</t>
  </si>
  <si>
    <t xml:space="preserve"> д. Луговая, ул. Луговская, д. № 10, кв.1</t>
  </si>
  <si>
    <t>Быкова</t>
  </si>
  <si>
    <t xml:space="preserve"> д. Быкова, ул. Быковская, 17б</t>
  </si>
  <si>
    <t>Катангуй</t>
  </si>
  <si>
    <t xml:space="preserve"> д. Катангуй, ул. Катангйская, 4 а</t>
  </si>
  <si>
    <t xml:space="preserve"> д. Катангуй, ул. Катангуйская, 2Г</t>
  </si>
  <si>
    <t xml:space="preserve"> д. Катангуй, ул. Катангуйская, д. № 11</t>
  </si>
  <si>
    <t>Супринская</t>
  </si>
  <si>
    <t xml:space="preserve"> д. Супринская, ул. Супринская, д. 21</t>
  </si>
  <si>
    <t xml:space="preserve"> д.Супринская, ул.Супринская,41</t>
  </si>
  <si>
    <t>ПС 35/10 кВ Ушаково</t>
  </si>
  <si>
    <t>Родина</t>
  </si>
  <si>
    <t>Юрмы</t>
  </si>
  <si>
    <t xml:space="preserve"> д. Юрмы, ул. Лесная, 9 "А"</t>
  </si>
  <si>
    <t xml:space="preserve"> д.Юрмы, ул.Юбилейная, д.29</t>
  </si>
  <si>
    <t xml:space="preserve"> д. Юрмы, ул. Береговая, д. 18</t>
  </si>
  <si>
    <t>Лаймы</t>
  </si>
  <si>
    <t xml:space="preserve"> д. Лаймы, пер. Рабочий, д. № 1 "б"</t>
  </si>
  <si>
    <t>Шестовое</t>
  </si>
  <si>
    <t xml:space="preserve"> с. Шестовое, ул. Молодежная, д. 18</t>
  </si>
  <si>
    <t xml:space="preserve"> с. Шестовое, ул.Совхозная, д.6а</t>
  </si>
  <si>
    <t>ПС 35/10 кВ Шишкино</t>
  </si>
  <si>
    <t>Желнино</t>
  </si>
  <si>
    <t xml:space="preserve"> с. Шишкино, ул. Зеленая, д.23"в"</t>
  </si>
  <si>
    <t xml:space="preserve"> с. Шишкина, ул. Новая, 17</t>
  </si>
  <si>
    <t>2</t>
  </si>
  <si>
    <t>4</t>
  </si>
  <si>
    <t>13</t>
  </si>
  <si>
    <t>3</t>
  </si>
  <si>
    <t>Вершинская</t>
  </si>
  <si>
    <t>Орехово</t>
  </si>
  <si>
    <t>ПС Орехово</t>
  </si>
  <si>
    <t>Концентратор**</t>
  </si>
  <si>
    <t xml:space="preserve">Тип сущ-ей АСУЭ </t>
  </si>
  <si>
    <t xml:space="preserve"> </t>
  </si>
  <si>
    <t>к Техническому заданию к  Договору №______________ от "__" _____ 20__г.</t>
  </si>
  <si>
    <t>Организация систем учета в секторе индивидуальной застройки и на ПС/ТП/РУ/КТП 6-10/0,4 кВ 2017 г. Тобольское ТПО</t>
  </si>
  <si>
    <t>обследования (п. 3 технического задания)</t>
  </si>
  <si>
    <t>Заказчик:</t>
  </si>
  <si>
    <t>Подрядчик:</t>
  </si>
  <si>
    <t>АО "Тюменьэнерго"</t>
  </si>
  <si>
    <t>______________________ Ф.И.О.</t>
  </si>
  <si>
    <t>М.П.</t>
  </si>
  <si>
    <t>4=5+6</t>
  </si>
  <si>
    <t>6=7+8</t>
  </si>
  <si>
    <t>Населенный пункт (объект)*</t>
  </si>
  <si>
    <t>ПС (центр питания)</t>
  </si>
  <si>
    <t>Всего  приборов учета к установке, шт.</t>
  </si>
  <si>
    <t>Итого:</t>
  </si>
  <si>
    <t>ВСЕГО по Тобольскому ТПО:</t>
  </si>
  <si>
    <t>Приложение № 2</t>
  </si>
  <si>
    <t xml:space="preserve">*количество концентраторов указано ориентировочное. Точное количество, требумое к установке, определяется после предпроектного </t>
  </si>
  <si>
    <t xml:space="preserve">_______________________ </t>
  </si>
  <si>
    <t xml:space="preserve">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</si>
</sst>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43" fontId="5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2" fillId="0" borderId="7" xfId="0" applyFont="1" applyFill="1" applyBorder="1"/>
    <xf numFmtId="0" fontId="2" fillId="0" borderId="20" xfId="0" applyFont="1" applyFill="1" applyBorder="1"/>
    <xf numFmtId="0" fontId="1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21" xfId="0" applyFont="1" applyFill="1" applyBorder="1"/>
    <xf numFmtId="0" fontId="1" fillId="0" borderId="21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1" fillId="0" borderId="13" xfId="0" applyFont="1" applyFill="1" applyBorder="1"/>
    <xf numFmtId="0" fontId="2" fillId="0" borderId="8" xfId="0" applyFont="1" applyFill="1" applyBorder="1"/>
    <xf numFmtId="0" fontId="2" fillId="0" borderId="2" xfId="0" applyFont="1" applyFill="1" applyBorder="1"/>
    <xf numFmtId="0" fontId="1" fillId="0" borderId="12" xfId="0" applyFont="1" applyFill="1" applyBorder="1"/>
    <xf numFmtId="0" fontId="2" fillId="0" borderId="14" xfId="0" applyFont="1" applyFill="1" applyBorder="1"/>
    <xf numFmtId="0" fontId="1" fillId="0" borderId="9" xfId="0" applyFont="1" applyFill="1" applyBorder="1"/>
    <xf numFmtId="0" fontId="2" fillId="0" borderId="22" xfId="0" applyFont="1" applyFill="1" applyBorder="1"/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15" fillId="0" borderId="0" xfId="0" applyFont="1" applyFill="1" applyAlignment="1">
      <alignment vertical="center"/>
    </xf>
    <xf numFmtId="0" fontId="15" fillId="0" borderId="22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2" fillId="3" borderId="1" xfId="0" applyFont="1" applyFill="1" applyBorder="1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0" fontId="9" fillId="3" borderId="1" xfId="0" applyFont="1" applyFill="1" applyBorder="1"/>
    <xf numFmtId="0" fontId="9" fillId="3" borderId="0" xfId="0" applyFont="1" applyFill="1"/>
    <xf numFmtId="0" fontId="0" fillId="3" borderId="1" xfId="0" applyFill="1" applyBorder="1"/>
    <xf numFmtId="0" fontId="0" fillId="3" borderId="0" xfId="0" applyFill="1"/>
    <xf numFmtId="0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5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/>
    </xf>
    <xf numFmtId="0" fontId="0" fillId="0" borderId="0" xfId="0" applyAlignment="1">
      <alignment horizontal="right" wrapText="1"/>
    </xf>
    <xf numFmtId="0" fontId="1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19" fillId="6" borderId="1" xfId="0" applyFont="1" applyFill="1" applyBorder="1"/>
    <xf numFmtId="0" fontId="1" fillId="0" borderId="11" xfId="0" applyFont="1" applyFill="1" applyBorder="1" applyAlignment="1">
      <alignment vertical="center"/>
    </xf>
    <xf numFmtId="0" fontId="20" fillId="6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1" fontId="1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20" fillId="6" borderId="1" xfId="0" applyFont="1" applyFill="1" applyBorder="1" applyAlignment="1"/>
    <xf numFmtId="0" fontId="4" fillId="0" borderId="17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2" fillId="0" borderId="14" xfId="0" applyFont="1" applyFill="1" applyBorder="1" applyAlignment="1"/>
    <xf numFmtId="0" fontId="2" fillId="0" borderId="15" xfId="0" applyFont="1" applyFill="1" applyBorder="1" applyAlignment="1"/>
    <xf numFmtId="0" fontId="2" fillId="0" borderId="16" xfId="0" applyFont="1" applyFill="1" applyBorder="1" applyAlignment="1"/>
    <xf numFmtId="0" fontId="2" fillId="0" borderId="5" xfId="0" applyFont="1" applyFill="1" applyBorder="1" applyAlignment="1"/>
    <xf numFmtId="0" fontId="9" fillId="0" borderId="1" xfId="0" applyFont="1" applyFill="1" applyBorder="1" applyAlignment="1"/>
    <xf numFmtId="0" fontId="1" fillId="0" borderId="1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4"/>
    <cellStyle name="Стиль 1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1285"/>
  <sheetViews>
    <sheetView showZeros="0" tabSelected="1" view="pageBreakPreview" zoomScale="85" zoomScaleNormal="100" zoomScaleSheetLayoutView="85" workbookViewId="0">
      <selection activeCell="L1281" sqref="L1281"/>
    </sheetView>
  </sheetViews>
  <sheetFormatPr defaultRowHeight="15.75" outlineLevelRow="3" outlineLevelCol="1" x14ac:dyDescent="0.25"/>
  <cols>
    <col min="1" max="1" width="6.42578125" style="110" customWidth="1"/>
    <col min="2" max="2" width="47.7109375" style="1" customWidth="1"/>
    <col min="3" max="4" width="9.140625" style="1" hidden="1" customWidth="1" outlineLevel="1"/>
    <col min="5" max="5" width="28.85546875" style="1" customWidth="1" collapsed="1"/>
    <col min="6" max="6" width="9.140625" style="1" hidden="1" customWidth="1" outlineLevel="1"/>
    <col min="7" max="7" width="10.85546875" style="1" customWidth="1" collapsed="1"/>
    <col min="8" max="8" width="12.28515625" style="1" customWidth="1"/>
    <col min="9" max="9" width="10.140625" style="1" customWidth="1"/>
    <col min="10" max="10" width="10.42578125" style="1" customWidth="1"/>
    <col min="11" max="11" width="10" style="1" customWidth="1"/>
    <col min="12" max="12" width="9.140625" style="1"/>
    <col min="13" max="13" width="10.5703125" style="1" customWidth="1"/>
    <col min="14" max="14" width="13.85546875" style="1" customWidth="1"/>
    <col min="15" max="17" width="9.140625" style="1" hidden="1" customWidth="1"/>
    <col min="18" max="19" width="0" style="1" hidden="1" customWidth="1"/>
    <col min="20" max="16384" width="9.140625" style="1"/>
  </cols>
  <sheetData>
    <row r="1" spans="1:17" x14ac:dyDescent="0.25">
      <c r="A1" s="120" t="s">
        <v>513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7" x14ac:dyDescent="0.25">
      <c r="A2" s="11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7"/>
      <c r="N2" s="56" t="s">
        <v>498</v>
      </c>
    </row>
    <row r="4" spans="1:17" ht="15.75" customHeight="1" x14ac:dyDescent="0.25">
      <c r="A4" s="140" t="s">
        <v>499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7" ht="15.75" customHeight="1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7" spans="1:17" s="2" customFormat="1" ht="15" customHeight="1" x14ac:dyDescent="0.25">
      <c r="A7" s="137" t="s">
        <v>0</v>
      </c>
      <c r="B7" s="137" t="s">
        <v>509</v>
      </c>
      <c r="C7" s="142" t="s">
        <v>289</v>
      </c>
      <c r="D7" s="142" t="s">
        <v>290</v>
      </c>
      <c r="E7" s="137" t="s">
        <v>508</v>
      </c>
      <c r="F7" s="142" t="s">
        <v>291</v>
      </c>
      <c r="G7" s="137" t="s">
        <v>510</v>
      </c>
      <c r="H7" s="137" t="s">
        <v>7</v>
      </c>
      <c r="I7" s="137"/>
      <c r="J7" s="137"/>
      <c r="K7" s="137"/>
      <c r="L7" s="137" t="s">
        <v>8</v>
      </c>
      <c r="M7" s="137" t="s">
        <v>495</v>
      </c>
      <c r="N7" s="121" t="s">
        <v>496</v>
      </c>
    </row>
    <row r="8" spans="1:17" s="2" customFormat="1" x14ac:dyDescent="0.25">
      <c r="A8" s="137"/>
      <c r="B8" s="137"/>
      <c r="C8" s="142"/>
      <c r="D8" s="142"/>
      <c r="E8" s="137"/>
      <c r="F8" s="142"/>
      <c r="G8" s="137"/>
      <c r="H8" s="137" t="s">
        <v>1</v>
      </c>
      <c r="I8" s="137" t="s">
        <v>2</v>
      </c>
      <c r="J8" s="137"/>
      <c r="K8" s="137"/>
      <c r="L8" s="137"/>
      <c r="M8" s="137"/>
      <c r="N8" s="121"/>
    </row>
    <row r="9" spans="1:17" s="2" customFormat="1" ht="54.75" customHeight="1" x14ac:dyDescent="0.25">
      <c r="A9" s="137"/>
      <c r="B9" s="137"/>
      <c r="C9" s="142"/>
      <c r="D9" s="142"/>
      <c r="E9" s="137"/>
      <c r="F9" s="142"/>
      <c r="G9" s="137"/>
      <c r="H9" s="137"/>
      <c r="I9" s="53" t="s">
        <v>9</v>
      </c>
      <c r="J9" s="53" t="s">
        <v>4</v>
      </c>
      <c r="K9" s="53" t="s">
        <v>3</v>
      </c>
      <c r="L9" s="137"/>
      <c r="M9" s="137"/>
      <c r="N9" s="121"/>
    </row>
    <row r="10" spans="1:17" s="2" customFormat="1" x14ac:dyDescent="0.25">
      <c r="A10" s="53">
        <v>1</v>
      </c>
      <c r="B10" s="53">
        <v>2</v>
      </c>
      <c r="C10" s="55">
        <v>3</v>
      </c>
      <c r="D10" s="55"/>
      <c r="E10" s="53">
        <v>3</v>
      </c>
      <c r="F10" s="54">
        <v>6</v>
      </c>
      <c r="G10" s="53" t="s">
        <v>506</v>
      </c>
      <c r="H10" s="53">
        <v>5</v>
      </c>
      <c r="I10" s="53" t="s">
        <v>507</v>
      </c>
      <c r="J10" s="53">
        <v>7</v>
      </c>
      <c r="K10" s="53">
        <v>8</v>
      </c>
      <c r="L10" s="53">
        <v>9</v>
      </c>
      <c r="M10" s="53">
        <v>10</v>
      </c>
      <c r="N10" s="55">
        <v>11</v>
      </c>
    </row>
    <row r="11" spans="1:17" s="2" customFormat="1" x14ac:dyDescent="0.2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20" t="s">
        <v>497</v>
      </c>
    </row>
    <row r="12" spans="1:17" s="22" customFormat="1" outlineLevel="1" x14ac:dyDescent="0.25">
      <c r="A12" s="141" t="s">
        <v>11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23"/>
      <c r="P12" s="23"/>
      <c r="Q12" s="24"/>
    </row>
    <row r="13" spans="1:17" s="26" customFormat="1" hidden="1" outlineLevel="2" x14ac:dyDescent="0.25">
      <c r="A13" s="78">
        <v>1</v>
      </c>
      <c r="B13" s="74" t="s">
        <v>123</v>
      </c>
      <c r="C13" s="74" t="s">
        <v>124</v>
      </c>
      <c r="D13" s="74" t="s">
        <v>125</v>
      </c>
      <c r="E13" s="3" t="s">
        <v>12</v>
      </c>
      <c r="F13" s="75" t="s">
        <v>126</v>
      </c>
      <c r="G13" s="74">
        <f t="shared" ref="G13:G39" si="0">H13+I13</f>
        <v>1</v>
      </c>
      <c r="H13" s="74">
        <v>0</v>
      </c>
      <c r="I13" s="74">
        <f t="shared" ref="I13:I39" si="1">J13+K13</f>
        <v>1</v>
      </c>
      <c r="J13" s="74"/>
      <c r="K13" s="74">
        <v>1</v>
      </c>
      <c r="L13" s="74">
        <v>3</v>
      </c>
      <c r="M13" s="74">
        <v>1</v>
      </c>
      <c r="N13" s="74" t="s">
        <v>99</v>
      </c>
      <c r="O13" s="25" t="s">
        <v>127</v>
      </c>
      <c r="P13" s="25"/>
      <c r="Q13" s="25"/>
    </row>
    <row r="14" spans="1:17" s="26" customFormat="1" hidden="1" outlineLevel="2" x14ac:dyDescent="0.25">
      <c r="A14" s="78">
        <v>2</v>
      </c>
      <c r="B14" s="74" t="s">
        <v>123</v>
      </c>
      <c r="C14" s="74" t="s">
        <v>124</v>
      </c>
      <c r="D14" s="74" t="s">
        <v>125</v>
      </c>
      <c r="E14" s="3" t="s">
        <v>12</v>
      </c>
      <c r="F14" s="75"/>
      <c r="G14" s="74">
        <f t="shared" si="0"/>
        <v>1</v>
      </c>
      <c r="H14" s="74">
        <v>1</v>
      </c>
      <c r="I14" s="74">
        <f t="shared" si="1"/>
        <v>0</v>
      </c>
      <c r="J14" s="74"/>
      <c r="K14" s="74"/>
      <c r="L14" s="74"/>
      <c r="M14" s="74"/>
      <c r="N14" s="74" t="s">
        <v>128</v>
      </c>
      <c r="O14" s="25" t="s">
        <v>127</v>
      </c>
      <c r="P14" s="25"/>
      <c r="Q14" s="25"/>
    </row>
    <row r="15" spans="1:17" s="26" customFormat="1" hidden="1" outlineLevel="2" x14ac:dyDescent="0.25">
      <c r="A15" s="78">
        <v>3</v>
      </c>
      <c r="B15" s="74" t="s">
        <v>123</v>
      </c>
      <c r="C15" s="74" t="s">
        <v>124</v>
      </c>
      <c r="D15" s="74" t="s">
        <v>125</v>
      </c>
      <c r="E15" s="3" t="s">
        <v>12</v>
      </c>
      <c r="F15" s="75"/>
      <c r="G15" s="74">
        <f t="shared" si="0"/>
        <v>1</v>
      </c>
      <c r="H15" s="74">
        <v>1</v>
      </c>
      <c r="I15" s="74">
        <f t="shared" si="1"/>
        <v>0</v>
      </c>
      <c r="J15" s="74"/>
      <c r="K15" s="74"/>
      <c r="L15" s="74"/>
      <c r="M15" s="74"/>
      <c r="N15" s="74" t="s">
        <v>128</v>
      </c>
      <c r="O15" s="25" t="s">
        <v>127</v>
      </c>
      <c r="P15" s="25"/>
      <c r="Q15" s="25"/>
    </row>
    <row r="16" spans="1:17" s="26" customFormat="1" hidden="1" outlineLevel="2" x14ac:dyDescent="0.25">
      <c r="A16" s="78">
        <v>4</v>
      </c>
      <c r="B16" s="74" t="s">
        <v>123</v>
      </c>
      <c r="C16" s="74" t="s">
        <v>124</v>
      </c>
      <c r="D16" s="74" t="s">
        <v>125</v>
      </c>
      <c r="E16" s="3" t="s">
        <v>12</v>
      </c>
      <c r="F16" s="75"/>
      <c r="G16" s="74">
        <f t="shared" si="0"/>
        <v>1</v>
      </c>
      <c r="H16" s="74">
        <v>1</v>
      </c>
      <c r="I16" s="74">
        <f t="shared" si="1"/>
        <v>0</v>
      </c>
      <c r="J16" s="74"/>
      <c r="K16" s="74"/>
      <c r="L16" s="74"/>
      <c r="M16" s="74"/>
      <c r="N16" s="74" t="s">
        <v>128</v>
      </c>
      <c r="O16" s="25" t="s">
        <v>127</v>
      </c>
      <c r="P16" s="25"/>
      <c r="Q16" s="25"/>
    </row>
    <row r="17" spans="1:17" s="26" customFormat="1" hidden="1" outlineLevel="2" x14ac:dyDescent="0.25">
      <c r="A17" s="78">
        <v>5</v>
      </c>
      <c r="B17" s="74" t="s">
        <v>123</v>
      </c>
      <c r="C17" s="74" t="s">
        <v>124</v>
      </c>
      <c r="D17" s="74" t="s">
        <v>125</v>
      </c>
      <c r="E17" s="3" t="s">
        <v>12</v>
      </c>
      <c r="F17" s="75"/>
      <c r="G17" s="74">
        <f t="shared" si="0"/>
        <v>1</v>
      </c>
      <c r="H17" s="74">
        <v>1</v>
      </c>
      <c r="I17" s="74">
        <f t="shared" si="1"/>
        <v>0</v>
      </c>
      <c r="J17" s="74"/>
      <c r="K17" s="74"/>
      <c r="L17" s="74"/>
      <c r="M17" s="74"/>
      <c r="N17" s="74" t="s">
        <v>128</v>
      </c>
      <c r="O17" s="25" t="s">
        <v>127</v>
      </c>
      <c r="P17" s="25"/>
      <c r="Q17" s="25"/>
    </row>
    <row r="18" spans="1:17" s="26" customFormat="1" hidden="1" outlineLevel="2" x14ac:dyDescent="0.25">
      <c r="A18" s="78">
        <v>6</v>
      </c>
      <c r="B18" s="74" t="s">
        <v>123</v>
      </c>
      <c r="C18" s="74" t="s">
        <v>124</v>
      </c>
      <c r="D18" s="74" t="s">
        <v>125</v>
      </c>
      <c r="E18" s="3" t="s">
        <v>12</v>
      </c>
      <c r="F18" s="75"/>
      <c r="G18" s="74">
        <f t="shared" si="0"/>
        <v>1</v>
      </c>
      <c r="H18" s="74">
        <v>1</v>
      </c>
      <c r="I18" s="74">
        <f t="shared" si="1"/>
        <v>0</v>
      </c>
      <c r="J18" s="74"/>
      <c r="K18" s="74"/>
      <c r="L18" s="74"/>
      <c r="M18" s="74"/>
      <c r="N18" s="74" t="s">
        <v>128</v>
      </c>
      <c r="O18" s="25" t="s">
        <v>127</v>
      </c>
      <c r="P18" s="25"/>
      <c r="Q18" s="25"/>
    </row>
    <row r="19" spans="1:17" s="26" customFormat="1" hidden="1" outlineLevel="2" x14ac:dyDescent="0.25">
      <c r="A19" s="78">
        <v>7</v>
      </c>
      <c r="B19" s="74" t="s">
        <v>123</v>
      </c>
      <c r="C19" s="74" t="s">
        <v>124</v>
      </c>
      <c r="D19" s="74" t="s">
        <v>125</v>
      </c>
      <c r="E19" s="3" t="s">
        <v>12</v>
      </c>
      <c r="F19" s="75"/>
      <c r="G19" s="74">
        <f t="shared" si="0"/>
        <v>1</v>
      </c>
      <c r="H19" s="74">
        <v>1</v>
      </c>
      <c r="I19" s="74">
        <f t="shared" si="1"/>
        <v>0</v>
      </c>
      <c r="J19" s="74"/>
      <c r="K19" s="74"/>
      <c r="L19" s="74"/>
      <c r="M19" s="74"/>
      <c r="N19" s="74" t="s">
        <v>128</v>
      </c>
      <c r="O19" s="25" t="s">
        <v>127</v>
      </c>
      <c r="P19" s="25"/>
      <c r="Q19" s="25"/>
    </row>
    <row r="20" spans="1:17" s="26" customFormat="1" hidden="1" outlineLevel="2" x14ac:dyDescent="0.25">
      <c r="A20" s="78">
        <v>8</v>
      </c>
      <c r="B20" s="74" t="s">
        <v>123</v>
      </c>
      <c r="C20" s="74" t="s">
        <v>124</v>
      </c>
      <c r="D20" s="74" t="s">
        <v>125</v>
      </c>
      <c r="E20" s="3" t="s">
        <v>12</v>
      </c>
      <c r="F20" s="75"/>
      <c r="G20" s="74">
        <f t="shared" si="0"/>
        <v>1</v>
      </c>
      <c r="H20" s="74">
        <v>1</v>
      </c>
      <c r="I20" s="74">
        <f t="shared" si="1"/>
        <v>0</v>
      </c>
      <c r="J20" s="74"/>
      <c r="K20" s="74"/>
      <c r="L20" s="74"/>
      <c r="M20" s="74"/>
      <c r="N20" s="74" t="s">
        <v>128</v>
      </c>
      <c r="O20" s="25" t="s">
        <v>127</v>
      </c>
      <c r="P20" s="25"/>
      <c r="Q20" s="25"/>
    </row>
    <row r="21" spans="1:17" s="26" customFormat="1" hidden="1" outlineLevel="2" x14ac:dyDescent="0.25">
      <c r="A21" s="78">
        <v>9</v>
      </c>
      <c r="B21" s="74" t="s">
        <v>123</v>
      </c>
      <c r="C21" s="74" t="s">
        <v>124</v>
      </c>
      <c r="D21" s="74" t="s">
        <v>125</v>
      </c>
      <c r="E21" s="3" t="s">
        <v>12</v>
      </c>
      <c r="F21" s="75"/>
      <c r="G21" s="74">
        <f t="shared" si="0"/>
        <v>1</v>
      </c>
      <c r="H21" s="74">
        <v>1</v>
      </c>
      <c r="I21" s="74">
        <f t="shared" si="1"/>
        <v>0</v>
      </c>
      <c r="J21" s="74"/>
      <c r="K21" s="74"/>
      <c r="L21" s="74"/>
      <c r="M21" s="74"/>
      <c r="N21" s="74" t="s">
        <v>128</v>
      </c>
      <c r="O21" s="25" t="s">
        <v>127</v>
      </c>
      <c r="P21" s="25"/>
      <c r="Q21" s="25"/>
    </row>
    <row r="22" spans="1:17" s="26" customFormat="1" hidden="1" outlineLevel="2" x14ac:dyDescent="0.25">
      <c r="A22" s="78">
        <v>10</v>
      </c>
      <c r="B22" s="74" t="s">
        <v>123</v>
      </c>
      <c r="C22" s="74" t="s">
        <v>124</v>
      </c>
      <c r="D22" s="74" t="s">
        <v>125</v>
      </c>
      <c r="E22" s="3" t="s">
        <v>12</v>
      </c>
      <c r="F22" s="75"/>
      <c r="G22" s="74">
        <f t="shared" si="0"/>
        <v>1</v>
      </c>
      <c r="H22" s="74">
        <v>1</v>
      </c>
      <c r="I22" s="74">
        <f t="shared" si="1"/>
        <v>0</v>
      </c>
      <c r="J22" s="74"/>
      <c r="K22" s="74"/>
      <c r="L22" s="74"/>
      <c r="M22" s="74"/>
      <c r="N22" s="74" t="s">
        <v>128</v>
      </c>
      <c r="O22" s="25" t="s">
        <v>127</v>
      </c>
      <c r="P22" s="25"/>
      <c r="Q22" s="25"/>
    </row>
    <row r="23" spans="1:17" s="26" customFormat="1" hidden="1" outlineLevel="2" x14ac:dyDescent="0.25">
      <c r="A23" s="78">
        <v>11</v>
      </c>
      <c r="B23" s="74" t="s">
        <v>123</v>
      </c>
      <c r="C23" s="74" t="s">
        <v>124</v>
      </c>
      <c r="D23" s="74" t="s">
        <v>125</v>
      </c>
      <c r="E23" s="3" t="s">
        <v>12</v>
      </c>
      <c r="F23" s="75"/>
      <c r="G23" s="74">
        <f t="shared" si="0"/>
        <v>1</v>
      </c>
      <c r="H23" s="74">
        <v>1</v>
      </c>
      <c r="I23" s="74">
        <f t="shared" si="1"/>
        <v>0</v>
      </c>
      <c r="J23" s="74"/>
      <c r="K23" s="74"/>
      <c r="L23" s="74"/>
      <c r="M23" s="74"/>
      <c r="N23" s="74" t="s">
        <v>128</v>
      </c>
      <c r="O23" s="25" t="s">
        <v>127</v>
      </c>
      <c r="P23" s="25"/>
      <c r="Q23" s="25"/>
    </row>
    <row r="24" spans="1:17" s="26" customFormat="1" hidden="1" outlineLevel="2" x14ac:dyDescent="0.25">
      <c r="A24" s="78">
        <v>12</v>
      </c>
      <c r="B24" s="74" t="s">
        <v>123</v>
      </c>
      <c r="C24" s="74" t="s">
        <v>124</v>
      </c>
      <c r="D24" s="74" t="s">
        <v>125</v>
      </c>
      <c r="E24" s="3" t="s">
        <v>12</v>
      </c>
      <c r="F24" s="75"/>
      <c r="G24" s="74">
        <f t="shared" si="0"/>
        <v>1</v>
      </c>
      <c r="H24" s="74">
        <v>1</v>
      </c>
      <c r="I24" s="74">
        <f t="shared" si="1"/>
        <v>0</v>
      </c>
      <c r="J24" s="74"/>
      <c r="K24" s="74"/>
      <c r="L24" s="74"/>
      <c r="M24" s="74"/>
      <c r="N24" s="74" t="s">
        <v>128</v>
      </c>
      <c r="O24" s="25" t="s">
        <v>127</v>
      </c>
      <c r="P24" s="25"/>
      <c r="Q24" s="25"/>
    </row>
    <row r="25" spans="1:17" s="26" customFormat="1" hidden="1" outlineLevel="2" x14ac:dyDescent="0.25">
      <c r="A25" s="78">
        <v>13</v>
      </c>
      <c r="B25" s="74" t="s">
        <v>123</v>
      </c>
      <c r="C25" s="74" t="s">
        <v>124</v>
      </c>
      <c r="D25" s="74" t="s">
        <v>125</v>
      </c>
      <c r="E25" s="3" t="s">
        <v>12</v>
      </c>
      <c r="F25" s="75"/>
      <c r="G25" s="74">
        <f t="shared" si="0"/>
        <v>1</v>
      </c>
      <c r="H25" s="74">
        <v>1</v>
      </c>
      <c r="I25" s="74">
        <f t="shared" si="1"/>
        <v>0</v>
      </c>
      <c r="J25" s="74"/>
      <c r="K25" s="74"/>
      <c r="L25" s="74"/>
      <c r="M25" s="74"/>
      <c r="N25" s="74" t="s">
        <v>128</v>
      </c>
      <c r="O25" s="25" t="s">
        <v>127</v>
      </c>
      <c r="P25" s="25"/>
      <c r="Q25" s="25"/>
    </row>
    <row r="26" spans="1:17" s="26" customFormat="1" hidden="1" outlineLevel="2" x14ac:dyDescent="0.25">
      <c r="A26" s="78">
        <v>14</v>
      </c>
      <c r="B26" s="74" t="s">
        <v>123</v>
      </c>
      <c r="C26" s="74" t="s">
        <v>124</v>
      </c>
      <c r="D26" s="74" t="s">
        <v>125</v>
      </c>
      <c r="E26" s="3" t="s">
        <v>12</v>
      </c>
      <c r="F26" s="75"/>
      <c r="G26" s="74">
        <f t="shared" si="0"/>
        <v>1</v>
      </c>
      <c r="H26" s="74">
        <v>1</v>
      </c>
      <c r="I26" s="74">
        <f t="shared" si="1"/>
        <v>0</v>
      </c>
      <c r="J26" s="74"/>
      <c r="K26" s="74"/>
      <c r="L26" s="74"/>
      <c r="M26" s="74"/>
      <c r="N26" s="74" t="s">
        <v>128</v>
      </c>
      <c r="O26" s="25" t="s">
        <v>127</v>
      </c>
      <c r="P26" s="25"/>
      <c r="Q26" s="25"/>
    </row>
    <row r="27" spans="1:17" s="26" customFormat="1" hidden="1" outlineLevel="2" x14ac:dyDescent="0.25">
      <c r="A27" s="78">
        <v>15</v>
      </c>
      <c r="B27" s="74" t="s">
        <v>123</v>
      </c>
      <c r="C27" s="74" t="s">
        <v>124</v>
      </c>
      <c r="D27" s="74" t="s">
        <v>125</v>
      </c>
      <c r="E27" s="3" t="s">
        <v>12</v>
      </c>
      <c r="F27" s="75"/>
      <c r="G27" s="74">
        <f t="shared" si="0"/>
        <v>1</v>
      </c>
      <c r="H27" s="74">
        <v>1</v>
      </c>
      <c r="I27" s="74">
        <f t="shared" si="1"/>
        <v>0</v>
      </c>
      <c r="J27" s="74"/>
      <c r="K27" s="74"/>
      <c r="L27" s="74"/>
      <c r="M27" s="74"/>
      <c r="N27" s="74" t="s">
        <v>128</v>
      </c>
      <c r="O27" s="25" t="s">
        <v>127</v>
      </c>
      <c r="P27" s="25"/>
      <c r="Q27" s="25"/>
    </row>
    <row r="28" spans="1:17" s="26" customFormat="1" hidden="1" outlineLevel="2" x14ac:dyDescent="0.25">
      <c r="A28" s="78">
        <v>16</v>
      </c>
      <c r="B28" s="74" t="s">
        <v>123</v>
      </c>
      <c r="C28" s="74" t="s">
        <v>124</v>
      </c>
      <c r="D28" s="74" t="s">
        <v>125</v>
      </c>
      <c r="E28" s="3" t="s">
        <v>12</v>
      </c>
      <c r="F28" s="75"/>
      <c r="G28" s="74">
        <f t="shared" si="0"/>
        <v>1</v>
      </c>
      <c r="H28" s="74">
        <v>0</v>
      </c>
      <c r="I28" s="74">
        <f t="shared" si="1"/>
        <v>1</v>
      </c>
      <c r="J28" s="74">
        <v>1</v>
      </c>
      <c r="K28" s="74"/>
      <c r="L28" s="74"/>
      <c r="M28" s="74"/>
      <c r="N28" s="74" t="s">
        <v>128</v>
      </c>
      <c r="O28" s="25" t="s">
        <v>127</v>
      </c>
      <c r="P28" s="25"/>
      <c r="Q28" s="25"/>
    </row>
    <row r="29" spans="1:17" s="26" customFormat="1" hidden="1" outlineLevel="2" x14ac:dyDescent="0.25">
      <c r="A29" s="78">
        <v>17</v>
      </c>
      <c r="B29" s="74" t="s">
        <v>123</v>
      </c>
      <c r="C29" s="74" t="s">
        <v>124</v>
      </c>
      <c r="D29" s="74" t="s">
        <v>125</v>
      </c>
      <c r="E29" s="3" t="s">
        <v>12</v>
      </c>
      <c r="F29" s="75"/>
      <c r="G29" s="74">
        <f t="shared" si="0"/>
        <v>1</v>
      </c>
      <c r="H29" s="74">
        <v>0</v>
      </c>
      <c r="I29" s="74">
        <f t="shared" si="1"/>
        <v>1</v>
      </c>
      <c r="J29" s="74">
        <v>1</v>
      </c>
      <c r="K29" s="74"/>
      <c r="L29" s="74"/>
      <c r="M29" s="74"/>
      <c r="N29" s="74" t="s">
        <v>128</v>
      </c>
      <c r="O29" s="25" t="s">
        <v>127</v>
      </c>
      <c r="P29" s="25"/>
      <c r="Q29" s="25"/>
    </row>
    <row r="30" spans="1:17" s="26" customFormat="1" hidden="1" outlineLevel="2" x14ac:dyDescent="0.25">
      <c r="A30" s="78">
        <v>18</v>
      </c>
      <c r="B30" s="74" t="s">
        <v>123</v>
      </c>
      <c r="C30" s="74" t="s">
        <v>124</v>
      </c>
      <c r="D30" s="74" t="s">
        <v>125</v>
      </c>
      <c r="E30" s="3" t="s">
        <v>12</v>
      </c>
      <c r="F30" s="75"/>
      <c r="G30" s="74">
        <f t="shared" si="0"/>
        <v>1</v>
      </c>
      <c r="H30" s="74">
        <v>1</v>
      </c>
      <c r="I30" s="74">
        <f t="shared" si="1"/>
        <v>0</v>
      </c>
      <c r="J30" s="74"/>
      <c r="K30" s="74"/>
      <c r="L30" s="74"/>
      <c r="M30" s="74"/>
      <c r="N30" s="74" t="s">
        <v>128</v>
      </c>
      <c r="O30" s="25" t="s">
        <v>127</v>
      </c>
      <c r="P30" s="25"/>
      <c r="Q30" s="25"/>
    </row>
    <row r="31" spans="1:17" s="26" customFormat="1" hidden="1" outlineLevel="2" x14ac:dyDescent="0.25">
      <c r="A31" s="78">
        <v>19</v>
      </c>
      <c r="B31" s="74" t="s">
        <v>123</v>
      </c>
      <c r="C31" s="74" t="s">
        <v>124</v>
      </c>
      <c r="D31" s="74" t="s">
        <v>125</v>
      </c>
      <c r="E31" s="3" t="s">
        <v>12</v>
      </c>
      <c r="F31" s="75"/>
      <c r="G31" s="74">
        <f t="shared" si="0"/>
        <v>1</v>
      </c>
      <c r="H31" s="74">
        <v>1</v>
      </c>
      <c r="I31" s="74">
        <f t="shared" si="1"/>
        <v>0</v>
      </c>
      <c r="J31" s="74"/>
      <c r="K31" s="74"/>
      <c r="L31" s="74"/>
      <c r="M31" s="74"/>
      <c r="N31" s="74" t="s">
        <v>128</v>
      </c>
      <c r="O31" s="25" t="s">
        <v>127</v>
      </c>
      <c r="P31" s="25"/>
      <c r="Q31" s="25"/>
    </row>
    <row r="32" spans="1:17" s="26" customFormat="1" hidden="1" outlineLevel="2" x14ac:dyDescent="0.25">
      <c r="A32" s="78">
        <v>20</v>
      </c>
      <c r="B32" s="74" t="s">
        <v>123</v>
      </c>
      <c r="C32" s="74" t="s">
        <v>124</v>
      </c>
      <c r="D32" s="74" t="s">
        <v>125</v>
      </c>
      <c r="E32" s="3" t="s">
        <v>12</v>
      </c>
      <c r="F32" s="75"/>
      <c r="G32" s="74">
        <f t="shared" si="0"/>
        <v>1</v>
      </c>
      <c r="H32" s="74">
        <v>1</v>
      </c>
      <c r="I32" s="74">
        <f t="shared" si="1"/>
        <v>0</v>
      </c>
      <c r="J32" s="74"/>
      <c r="K32" s="74"/>
      <c r="L32" s="74"/>
      <c r="M32" s="74"/>
      <c r="N32" s="74" t="s">
        <v>128</v>
      </c>
      <c r="O32" s="25" t="s">
        <v>127</v>
      </c>
      <c r="P32" s="25"/>
      <c r="Q32" s="25"/>
    </row>
    <row r="33" spans="1:17" s="26" customFormat="1" hidden="1" outlineLevel="2" x14ac:dyDescent="0.25">
      <c r="A33" s="78">
        <v>21</v>
      </c>
      <c r="B33" s="74" t="s">
        <v>123</v>
      </c>
      <c r="C33" s="74" t="s">
        <v>124</v>
      </c>
      <c r="D33" s="74" t="s">
        <v>125</v>
      </c>
      <c r="E33" s="3" t="s">
        <v>12</v>
      </c>
      <c r="F33" s="75"/>
      <c r="G33" s="74">
        <f t="shared" si="0"/>
        <v>1</v>
      </c>
      <c r="H33" s="74">
        <v>1</v>
      </c>
      <c r="I33" s="74">
        <f t="shared" si="1"/>
        <v>0</v>
      </c>
      <c r="J33" s="74"/>
      <c r="K33" s="74"/>
      <c r="L33" s="74"/>
      <c r="M33" s="74"/>
      <c r="N33" s="74" t="s">
        <v>128</v>
      </c>
      <c r="O33" s="25" t="s">
        <v>127</v>
      </c>
      <c r="P33" s="25"/>
      <c r="Q33" s="25"/>
    </row>
    <row r="34" spans="1:17" s="26" customFormat="1" hidden="1" outlineLevel="2" x14ac:dyDescent="0.25">
      <c r="A34" s="78">
        <v>22</v>
      </c>
      <c r="B34" s="74" t="s">
        <v>123</v>
      </c>
      <c r="C34" s="74" t="s">
        <v>124</v>
      </c>
      <c r="D34" s="74" t="s">
        <v>125</v>
      </c>
      <c r="E34" s="3" t="s">
        <v>12</v>
      </c>
      <c r="F34" s="75"/>
      <c r="G34" s="74">
        <f t="shared" si="0"/>
        <v>1</v>
      </c>
      <c r="H34" s="74">
        <v>1</v>
      </c>
      <c r="I34" s="74">
        <f t="shared" si="1"/>
        <v>0</v>
      </c>
      <c r="J34" s="74"/>
      <c r="K34" s="74"/>
      <c r="L34" s="74"/>
      <c r="M34" s="74"/>
      <c r="N34" s="74" t="s">
        <v>128</v>
      </c>
      <c r="O34" s="25" t="s">
        <v>127</v>
      </c>
      <c r="P34" s="25"/>
      <c r="Q34" s="25"/>
    </row>
    <row r="35" spans="1:17" s="26" customFormat="1" hidden="1" outlineLevel="2" x14ac:dyDescent="0.25">
      <c r="A35" s="78">
        <v>23</v>
      </c>
      <c r="B35" s="74" t="s">
        <v>123</v>
      </c>
      <c r="C35" s="74" t="s">
        <v>124</v>
      </c>
      <c r="D35" s="74" t="s">
        <v>125</v>
      </c>
      <c r="E35" s="3" t="s">
        <v>12</v>
      </c>
      <c r="F35" s="75"/>
      <c r="G35" s="74">
        <f t="shared" si="0"/>
        <v>1</v>
      </c>
      <c r="H35" s="74">
        <v>1</v>
      </c>
      <c r="I35" s="74">
        <f t="shared" si="1"/>
        <v>0</v>
      </c>
      <c r="J35" s="74"/>
      <c r="K35" s="74"/>
      <c r="L35" s="74"/>
      <c r="M35" s="74"/>
      <c r="N35" s="74" t="s">
        <v>128</v>
      </c>
      <c r="O35" s="25" t="s">
        <v>127</v>
      </c>
      <c r="P35" s="25"/>
      <c r="Q35" s="25"/>
    </row>
    <row r="36" spans="1:17" s="26" customFormat="1" hidden="1" outlineLevel="2" x14ac:dyDescent="0.25">
      <c r="A36" s="78">
        <v>24</v>
      </c>
      <c r="B36" s="74" t="s">
        <v>123</v>
      </c>
      <c r="C36" s="74" t="s">
        <v>124</v>
      </c>
      <c r="D36" s="74" t="s">
        <v>125</v>
      </c>
      <c r="E36" s="3" t="s">
        <v>12</v>
      </c>
      <c r="F36" s="75"/>
      <c r="G36" s="74">
        <f t="shared" si="0"/>
        <v>1</v>
      </c>
      <c r="H36" s="74">
        <v>1</v>
      </c>
      <c r="I36" s="74">
        <f t="shared" si="1"/>
        <v>0</v>
      </c>
      <c r="J36" s="74"/>
      <c r="K36" s="74"/>
      <c r="L36" s="74"/>
      <c r="M36" s="74"/>
      <c r="N36" s="74" t="s">
        <v>128</v>
      </c>
      <c r="O36" s="25" t="s">
        <v>127</v>
      </c>
      <c r="P36" s="25"/>
      <c r="Q36" s="25"/>
    </row>
    <row r="37" spans="1:17" s="26" customFormat="1" hidden="1" outlineLevel="2" x14ac:dyDescent="0.25">
      <c r="A37" s="78">
        <v>25</v>
      </c>
      <c r="B37" s="74" t="s">
        <v>123</v>
      </c>
      <c r="C37" s="74" t="s">
        <v>124</v>
      </c>
      <c r="D37" s="74" t="s">
        <v>125</v>
      </c>
      <c r="E37" s="3" t="s">
        <v>12</v>
      </c>
      <c r="F37" s="75"/>
      <c r="G37" s="74">
        <f t="shared" si="0"/>
        <v>1</v>
      </c>
      <c r="H37" s="74">
        <v>1</v>
      </c>
      <c r="I37" s="74">
        <f t="shared" si="1"/>
        <v>0</v>
      </c>
      <c r="J37" s="74"/>
      <c r="K37" s="74"/>
      <c r="L37" s="74"/>
      <c r="M37" s="74"/>
      <c r="N37" s="74" t="s">
        <v>128</v>
      </c>
      <c r="O37" s="25" t="s">
        <v>127</v>
      </c>
      <c r="P37" s="25"/>
      <c r="Q37" s="25"/>
    </row>
    <row r="38" spans="1:17" s="26" customFormat="1" hidden="1" outlineLevel="2" x14ac:dyDescent="0.25">
      <c r="A38" s="78">
        <v>26</v>
      </c>
      <c r="B38" s="74" t="s">
        <v>123</v>
      </c>
      <c r="C38" s="74" t="s">
        <v>124</v>
      </c>
      <c r="D38" s="74" t="s">
        <v>125</v>
      </c>
      <c r="E38" s="3" t="s">
        <v>12</v>
      </c>
      <c r="F38" s="75"/>
      <c r="G38" s="74">
        <f t="shared" si="0"/>
        <v>1</v>
      </c>
      <c r="H38" s="74">
        <v>1</v>
      </c>
      <c r="I38" s="74">
        <f t="shared" si="1"/>
        <v>0</v>
      </c>
      <c r="J38" s="74"/>
      <c r="K38" s="74"/>
      <c r="L38" s="74"/>
      <c r="M38" s="74"/>
      <c r="N38" s="74" t="s">
        <v>128</v>
      </c>
      <c r="O38" s="25" t="s">
        <v>127</v>
      </c>
      <c r="P38" s="25"/>
      <c r="Q38" s="25"/>
    </row>
    <row r="39" spans="1:17" s="26" customFormat="1" hidden="1" outlineLevel="2" x14ac:dyDescent="0.25">
      <c r="A39" s="78">
        <v>27</v>
      </c>
      <c r="B39" s="74" t="s">
        <v>123</v>
      </c>
      <c r="C39" s="74" t="s">
        <v>124</v>
      </c>
      <c r="D39" s="74" t="s">
        <v>125</v>
      </c>
      <c r="E39" s="3" t="s">
        <v>12</v>
      </c>
      <c r="F39" s="75"/>
      <c r="G39" s="74">
        <f t="shared" si="0"/>
        <v>1</v>
      </c>
      <c r="H39" s="74">
        <v>1</v>
      </c>
      <c r="I39" s="74">
        <f t="shared" si="1"/>
        <v>0</v>
      </c>
      <c r="J39" s="74"/>
      <c r="K39" s="74"/>
      <c r="L39" s="74"/>
      <c r="M39" s="74"/>
      <c r="N39" s="74" t="s">
        <v>128</v>
      </c>
      <c r="O39" s="25" t="s">
        <v>127</v>
      </c>
      <c r="P39" s="25"/>
      <c r="Q39" s="25"/>
    </row>
    <row r="40" spans="1:17" s="28" customFormat="1" outlineLevel="1" collapsed="1" x14ac:dyDescent="0.25">
      <c r="A40" s="78">
        <v>1</v>
      </c>
      <c r="B40" s="76" t="s">
        <v>123</v>
      </c>
      <c r="C40" s="76"/>
      <c r="D40" s="76"/>
      <c r="E40" s="8" t="s">
        <v>12</v>
      </c>
      <c r="F40" s="77"/>
      <c r="G40" s="78">
        <f>SUM(G13:G39)</f>
        <v>27</v>
      </c>
      <c r="H40" s="78">
        <f>SUM(H13:H39)</f>
        <v>24</v>
      </c>
      <c r="I40" s="78">
        <f t="shared" ref="I40:M40" si="2">SUM(I13:I39)</f>
        <v>3</v>
      </c>
      <c r="J40" s="78">
        <f t="shared" si="2"/>
        <v>2</v>
      </c>
      <c r="K40" s="78">
        <f t="shared" si="2"/>
        <v>1</v>
      </c>
      <c r="L40" s="78">
        <f t="shared" si="2"/>
        <v>3</v>
      </c>
      <c r="M40" s="78">
        <f t="shared" si="2"/>
        <v>1</v>
      </c>
      <c r="N40" s="79" t="s">
        <v>319</v>
      </c>
      <c r="O40" s="27"/>
      <c r="P40" s="27"/>
      <c r="Q40" s="27"/>
    </row>
    <row r="41" spans="1:17" s="26" customFormat="1" hidden="1" outlineLevel="2" x14ac:dyDescent="0.25">
      <c r="A41" s="78">
        <v>28</v>
      </c>
      <c r="B41" s="74" t="s">
        <v>123</v>
      </c>
      <c r="C41" s="74" t="s">
        <v>124</v>
      </c>
      <c r="D41" s="74" t="s">
        <v>129</v>
      </c>
      <c r="E41" s="74" t="s">
        <v>13</v>
      </c>
      <c r="F41" s="75" t="s">
        <v>126</v>
      </c>
      <c r="G41" s="79">
        <f t="shared" ref="G41:G135" si="3">H41+I41</f>
        <v>1</v>
      </c>
      <c r="H41" s="79">
        <v>0</v>
      </c>
      <c r="I41" s="79">
        <f t="shared" ref="I41:I135" si="4">J41+K41</f>
        <v>1</v>
      </c>
      <c r="J41" s="79"/>
      <c r="K41" s="79">
        <v>1</v>
      </c>
      <c r="L41" s="79">
        <v>3</v>
      </c>
      <c r="M41" s="79">
        <v>1</v>
      </c>
      <c r="N41" s="74" t="s">
        <v>99</v>
      </c>
      <c r="O41" s="25" t="s">
        <v>127</v>
      </c>
      <c r="P41" s="25"/>
      <c r="Q41" s="25"/>
    </row>
    <row r="42" spans="1:17" s="26" customFormat="1" hidden="1" outlineLevel="2" x14ac:dyDescent="0.25">
      <c r="A42" s="78">
        <v>29</v>
      </c>
      <c r="B42" s="74" t="s">
        <v>123</v>
      </c>
      <c r="C42" s="74" t="s">
        <v>124</v>
      </c>
      <c r="D42" s="74" t="s">
        <v>129</v>
      </c>
      <c r="E42" s="74" t="s">
        <v>13</v>
      </c>
      <c r="F42" s="74"/>
      <c r="G42" s="79">
        <f t="shared" si="3"/>
        <v>1</v>
      </c>
      <c r="H42" s="79">
        <v>0</v>
      </c>
      <c r="I42" s="79">
        <f t="shared" si="4"/>
        <v>1</v>
      </c>
      <c r="J42" s="79">
        <v>1</v>
      </c>
      <c r="K42" s="79"/>
      <c r="L42" s="79"/>
      <c r="M42" s="79"/>
      <c r="N42" s="74" t="s">
        <v>128</v>
      </c>
      <c r="O42" s="25" t="s">
        <v>127</v>
      </c>
      <c r="P42" s="25"/>
      <c r="Q42" s="25"/>
    </row>
    <row r="43" spans="1:17" s="26" customFormat="1" hidden="1" outlineLevel="2" x14ac:dyDescent="0.25">
      <c r="A43" s="78">
        <v>30</v>
      </c>
      <c r="B43" s="74" t="s">
        <v>123</v>
      </c>
      <c r="C43" s="74" t="s">
        <v>124</v>
      </c>
      <c r="D43" s="74" t="s">
        <v>129</v>
      </c>
      <c r="E43" s="74" t="s">
        <v>13</v>
      </c>
      <c r="F43" s="74"/>
      <c r="G43" s="79">
        <f t="shared" si="3"/>
        <v>1</v>
      </c>
      <c r="H43" s="79">
        <v>0</v>
      </c>
      <c r="I43" s="79">
        <f t="shared" si="4"/>
        <v>1</v>
      </c>
      <c r="J43" s="79">
        <v>1</v>
      </c>
      <c r="K43" s="79"/>
      <c r="L43" s="79"/>
      <c r="M43" s="79"/>
      <c r="N43" s="74" t="s">
        <v>128</v>
      </c>
      <c r="O43" s="25" t="s">
        <v>127</v>
      </c>
      <c r="P43" s="25"/>
      <c r="Q43" s="25"/>
    </row>
    <row r="44" spans="1:17" s="26" customFormat="1" hidden="1" outlineLevel="2" x14ac:dyDescent="0.25">
      <c r="A44" s="78">
        <v>31</v>
      </c>
      <c r="B44" s="74" t="s">
        <v>123</v>
      </c>
      <c r="C44" s="74" t="s">
        <v>124</v>
      </c>
      <c r="D44" s="74" t="s">
        <v>129</v>
      </c>
      <c r="E44" s="74" t="s">
        <v>13</v>
      </c>
      <c r="F44" s="74"/>
      <c r="G44" s="79">
        <f t="shared" si="3"/>
        <v>1</v>
      </c>
      <c r="H44" s="79">
        <v>1</v>
      </c>
      <c r="I44" s="79"/>
      <c r="J44" s="79"/>
      <c r="K44" s="79"/>
      <c r="L44" s="79"/>
      <c r="M44" s="79"/>
      <c r="N44" s="74" t="s">
        <v>128</v>
      </c>
      <c r="O44" s="25" t="s">
        <v>127</v>
      </c>
      <c r="P44" s="25"/>
      <c r="Q44" s="25"/>
    </row>
    <row r="45" spans="1:17" s="26" customFormat="1" hidden="1" outlineLevel="2" x14ac:dyDescent="0.25">
      <c r="A45" s="78">
        <v>32</v>
      </c>
      <c r="B45" s="74" t="s">
        <v>123</v>
      </c>
      <c r="C45" s="74" t="s">
        <v>124</v>
      </c>
      <c r="D45" s="74" t="s">
        <v>129</v>
      </c>
      <c r="E45" s="74" t="s">
        <v>13</v>
      </c>
      <c r="F45" s="74"/>
      <c r="G45" s="79">
        <f t="shared" si="3"/>
        <v>1</v>
      </c>
      <c r="H45" s="79">
        <v>1</v>
      </c>
      <c r="I45" s="79"/>
      <c r="J45" s="79"/>
      <c r="K45" s="79"/>
      <c r="L45" s="79"/>
      <c r="M45" s="79"/>
      <c r="N45" s="74" t="s">
        <v>128</v>
      </c>
      <c r="O45" s="25" t="s">
        <v>127</v>
      </c>
      <c r="P45" s="25"/>
      <c r="Q45" s="25"/>
    </row>
    <row r="46" spans="1:17" s="26" customFormat="1" hidden="1" outlineLevel="2" x14ac:dyDescent="0.25">
      <c r="A46" s="78">
        <v>33</v>
      </c>
      <c r="B46" s="74" t="s">
        <v>123</v>
      </c>
      <c r="C46" s="74" t="s">
        <v>124</v>
      </c>
      <c r="D46" s="74" t="s">
        <v>129</v>
      </c>
      <c r="E46" s="74" t="s">
        <v>13</v>
      </c>
      <c r="F46" s="74"/>
      <c r="G46" s="79">
        <f t="shared" si="3"/>
        <v>1</v>
      </c>
      <c r="H46" s="79">
        <v>1</v>
      </c>
      <c r="I46" s="79"/>
      <c r="J46" s="79"/>
      <c r="K46" s="79"/>
      <c r="L46" s="79"/>
      <c r="M46" s="79"/>
      <c r="N46" s="74" t="s">
        <v>128</v>
      </c>
      <c r="O46" s="25" t="s">
        <v>127</v>
      </c>
      <c r="P46" s="25"/>
      <c r="Q46" s="25"/>
    </row>
    <row r="47" spans="1:17" s="26" customFormat="1" hidden="1" outlineLevel="2" x14ac:dyDescent="0.25">
      <c r="A47" s="78">
        <v>34</v>
      </c>
      <c r="B47" s="74" t="s">
        <v>123</v>
      </c>
      <c r="C47" s="74" t="s">
        <v>124</v>
      </c>
      <c r="D47" s="74" t="s">
        <v>129</v>
      </c>
      <c r="E47" s="74" t="s">
        <v>13</v>
      </c>
      <c r="F47" s="74"/>
      <c r="G47" s="79">
        <f t="shared" si="3"/>
        <v>1</v>
      </c>
      <c r="H47" s="79">
        <v>1</v>
      </c>
      <c r="I47" s="79"/>
      <c r="J47" s="79"/>
      <c r="K47" s="79"/>
      <c r="L47" s="79"/>
      <c r="M47" s="79"/>
      <c r="N47" s="74" t="s">
        <v>128</v>
      </c>
      <c r="O47" s="25" t="s">
        <v>127</v>
      </c>
      <c r="P47" s="25"/>
      <c r="Q47" s="25"/>
    </row>
    <row r="48" spans="1:17" s="26" customFormat="1" hidden="1" outlineLevel="2" x14ac:dyDescent="0.25">
      <c r="A48" s="78">
        <v>35</v>
      </c>
      <c r="B48" s="74" t="s">
        <v>123</v>
      </c>
      <c r="C48" s="74" t="s">
        <v>124</v>
      </c>
      <c r="D48" s="74" t="s">
        <v>129</v>
      </c>
      <c r="E48" s="74" t="s">
        <v>13</v>
      </c>
      <c r="F48" s="74"/>
      <c r="G48" s="79">
        <f t="shared" si="3"/>
        <v>1</v>
      </c>
      <c r="H48" s="79">
        <v>1</v>
      </c>
      <c r="I48" s="79"/>
      <c r="J48" s="79"/>
      <c r="K48" s="79"/>
      <c r="L48" s="79"/>
      <c r="M48" s="79"/>
      <c r="N48" s="74" t="s">
        <v>128</v>
      </c>
      <c r="O48" s="25" t="s">
        <v>127</v>
      </c>
      <c r="P48" s="25"/>
      <c r="Q48" s="25"/>
    </row>
    <row r="49" spans="1:17" s="26" customFormat="1" hidden="1" outlineLevel="2" x14ac:dyDescent="0.25">
      <c r="A49" s="78">
        <v>36</v>
      </c>
      <c r="B49" s="74" t="s">
        <v>123</v>
      </c>
      <c r="C49" s="74" t="s">
        <v>124</v>
      </c>
      <c r="D49" s="74" t="s">
        <v>129</v>
      </c>
      <c r="E49" s="74" t="s">
        <v>13</v>
      </c>
      <c r="F49" s="74"/>
      <c r="G49" s="79">
        <f t="shared" si="3"/>
        <v>1</v>
      </c>
      <c r="H49" s="79">
        <v>1</v>
      </c>
      <c r="I49" s="79"/>
      <c r="J49" s="79"/>
      <c r="K49" s="79"/>
      <c r="L49" s="79"/>
      <c r="M49" s="79"/>
      <c r="N49" s="74" t="s">
        <v>128</v>
      </c>
      <c r="O49" s="25" t="s">
        <v>127</v>
      </c>
      <c r="P49" s="25"/>
      <c r="Q49" s="25"/>
    </row>
    <row r="50" spans="1:17" s="26" customFormat="1" hidden="1" outlineLevel="2" x14ac:dyDescent="0.25">
      <c r="A50" s="78">
        <v>37</v>
      </c>
      <c r="B50" s="74" t="s">
        <v>123</v>
      </c>
      <c r="C50" s="74" t="s">
        <v>124</v>
      </c>
      <c r="D50" s="74" t="s">
        <v>129</v>
      </c>
      <c r="E50" s="74" t="s">
        <v>13</v>
      </c>
      <c r="F50" s="74"/>
      <c r="G50" s="79">
        <f t="shared" si="3"/>
        <v>1</v>
      </c>
      <c r="H50" s="79">
        <v>1</v>
      </c>
      <c r="I50" s="79"/>
      <c r="J50" s="79"/>
      <c r="K50" s="79"/>
      <c r="L50" s="79"/>
      <c r="M50" s="79"/>
      <c r="N50" s="74" t="s">
        <v>128</v>
      </c>
      <c r="O50" s="25" t="s">
        <v>127</v>
      </c>
      <c r="P50" s="25"/>
      <c r="Q50" s="25"/>
    </row>
    <row r="51" spans="1:17" s="26" customFormat="1" hidden="1" outlineLevel="2" x14ac:dyDescent="0.25">
      <c r="A51" s="78">
        <v>38</v>
      </c>
      <c r="B51" s="74" t="s">
        <v>123</v>
      </c>
      <c r="C51" s="74" t="s">
        <v>124</v>
      </c>
      <c r="D51" s="74" t="s">
        <v>129</v>
      </c>
      <c r="E51" s="74" t="s">
        <v>13</v>
      </c>
      <c r="F51" s="74"/>
      <c r="G51" s="79">
        <f t="shared" si="3"/>
        <v>1</v>
      </c>
      <c r="H51" s="79">
        <v>1</v>
      </c>
      <c r="I51" s="79"/>
      <c r="J51" s="79"/>
      <c r="K51" s="79"/>
      <c r="L51" s="79"/>
      <c r="M51" s="79"/>
      <c r="N51" s="74" t="s">
        <v>128</v>
      </c>
      <c r="O51" s="25" t="s">
        <v>127</v>
      </c>
      <c r="P51" s="25"/>
      <c r="Q51" s="25"/>
    </row>
    <row r="52" spans="1:17" s="26" customFormat="1" hidden="1" outlineLevel="2" x14ac:dyDescent="0.25">
      <c r="A52" s="78">
        <v>39</v>
      </c>
      <c r="B52" s="74" t="s">
        <v>123</v>
      </c>
      <c r="C52" s="74" t="s">
        <v>124</v>
      </c>
      <c r="D52" s="74" t="s">
        <v>129</v>
      </c>
      <c r="E52" s="74" t="s">
        <v>13</v>
      </c>
      <c r="F52" s="74"/>
      <c r="G52" s="79">
        <f t="shared" si="3"/>
        <v>1</v>
      </c>
      <c r="H52" s="79">
        <v>1</v>
      </c>
      <c r="I52" s="79"/>
      <c r="J52" s="79"/>
      <c r="K52" s="79"/>
      <c r="L52" s="79"/>
      <c r="M52" s="79"/>
      <c r="N52" s="74" t="s">
        <v>128</v>
      </c>
      <c r="O52" s="25" t="s">
        <v>127</v>
      </c>
      <c r="P52" s="25"/>
      <c r="Q52" s="25"/>
    </row>
    <row r="53" spans="1:17" s="26" customFormat="1" hidden="1" outlineLevel="2" x14ac:dyDescent="0.25">
      <c r="A53" s="78">
        <v>40</v>
      </c>
      <c r="B53" s="74" t="s">
        <v>123</v>
      </c>
      <c r="C53" s="74" t="s">
        <v>124</v>
      </c>
      <c r="D53" s="74" t="s">
        <v>129</v>
      </c>
      <c r="E53" s="74" t="s">
        <v>13</v>
      </c>
      <c r="F53" s="74"/>
      <c r="G53" s="79">
        <f t="shared" si="3"/>
        <v>1</v>
      </c>
      <c r="H53" s="79">
        <v>1</v>
      </c>
      <c r="I53" s="79"/>
      <c r="J53" s="79"/>
      <c r="K53" s="79"/>
      <c r="L53" s="79"/>
      <c r="M53" s="79"/>
      <c r="N53" s="74" t="s">
        <v>128</v>
      </c>
      <c r="O53" s="25" t="s">
        <v>127</v>
      </c>
      <c r="P53" s="25"/>
      <c r="Q53" s="25"/>
    </row>
    <row r="54" spans="1:17" s="26" customFormat="1" hidden="1" outlineLevel="2" x14ac:dyDescent="0.25">
      <c r="A54" s="78">
        <v>41</v>
      </c>
      <c r="B54" s="74" t="s">
        <v>123</v>
      </c>
      <c r="C54" s="74" t="s">
        <v>124</v>
      </c>
      <c r="D54" s="74" t="s">
        <v>129</v>
      </c>
      <c r="E54" s="74" t="s">
        <v>13</v>
      </c>
      <c r="F54" s="74"/>
      <c r="G54" s="79">
        <f t="shared" si="3"/>
        <v>1</v>
      </c>
      <c r="H54" s="79">
        <v>1</v>
      </c>
      <c r="I54" s="79"/>
      <c r="J54" s="79"/>
      <c r="K54" s="79"/>
      <c r="L54" s="79"/>
      <c r="M54" s="79"/>
      <c r="N54" s="74" t="s">
        <v>128</v>
      </c>
      <c r="O54" s="25" t="s">
        <v>127</v>
      </c>
      <c r="P54" s="25"/>
      <c r="Q54" s="25"/>
    </row>
    <row r="55" spans="1:17" s="26" customFormat="1" hidden="1" outlineLevel="2" x14ac:dyDescent="0.25">
      <c r="A55" s="78">
        <v>42</v>
      </c>
      <c r="B55" s="74" t="s">
        <v>123</v>
      </c>
      <c r="C55" s="74" t="s">
        <v>124</v>
      </c>
      <c r="D55" s="74" t="s">
        <v>129</v>
      </c>
      <c r="E55" s="74" t="s">
        <v>13</v>
      </c>
      <c r="F55" s="74"/>
      <c r="G55" s="79">
        <f t="shared" si="3"/>
        <v>1</v>
      </c>
      <c r="H55" s="79">
        <v>1</v>
      </c>
      <c r="I55" s="79"/>
      <c r="J55" s="79"/>
      <c r="K55" s="79"/>
      <c r="L55" s="79"/>
      <c r="M55" s="79"/>
      <c r="N55" s="74" t="s">
        <v>128</v>
      </c>
      <c r="O55" s="25" t="s">
        <v>127</v>
      </c>
      <c r="P55" s="25"/>
      <c r="Q55" s="25"/>
    </row>
    <row r="56" spans="1:17" s="26" customFormat="1" hidden="1" outlineLevel="2" x14ac:dyDescent="0.25">
      <c r="A56" s="78">
        <v>43</v>
      </c>
      <c r="B56" s="74" t="s">
        <v>123</v>
      </c>
      <c r="C56" s="74" t="s">
        <v>124</v>
      </c>
      <c r="D56" s="74" t="s">
        <v>129</v>
      </c>
      <c r="E56" s="74" t="s">
        <v>13</v>
      </c>
      <c r="F56" s="74"/>
      <c r="G56" s="79">
        <f t="shared" si="3"/>
        <v>1</v>
      </c>
      <c r="H56" s="79">
        <v>1</v>
      </c>
      <c r="I56" s="79"/>
      <c r="J56" s="79"/>
      <c r="K56" s="79"/>
      <c r="L56" s="79"/>
      <c r="M56" s="79"/>
      <c r="N56" s="74" t="s">
        <v>128</v>
      </c>
      <c r="O56" s="25" t="s">
        <v>127</v>
      </c>
      <c r="P56" s="25"/>
      <c r="Q56" s="25"/>
    </row>
    <row r="57" spans="1:17" s="26" customFormat="1" hidden="1" outlineLevel="2" x14ac:dyDescent="0.25">
      <c r="A57" s="78">
        <v>44</v>
      </c>
      <c r="B57" s="74" t="s">
        <v>123</v>
      </c>
      <c r="C57" s="74" t="s">
        <v>124</v>
      </c>
      <c r="D57" s="74" t="s">
        <v>129</v>
      </c>
      <c r="E57" s="74" t="s">
        <v>13</v>
      </c>
      <c r="F57" s="74"/>
      <c r="G57" s="79">
        <f t="shared" si="3"/>
        <v>1</v>
      </c>
      <c r="H57" s="79">
        <v>1</v>
      </c>
      <c r="I57" s="79"/>
      <c r="J57" s="79"/>
      <c r="K57" s="79"/>
      <c r="L57" s="79"/>
      <c r="M57" s="79"/>
      <c r="N57" s="74" t="s">
        <v>128</v>
      </c>
      <c r="O57" s="25" t="s">
        <v>127</v>
      </c>
      <c r="P57" s="25"/>
      <c r="Q57" s="25"/>
    </row>
    <row r="58" spans="1:17" s="26" customFormat="1" hidden="1" outlineLevel="2" x14ac:dyDescent="0.25">
      <c r="A58" s="78">
        <v>45</v>
      </c>
      <c r="B58" s="74" t="s">
        <v>123</v>
      </c>
      <c r="C58" s="74" t="s">
        <v>124</v>
      </c>
      <c r="D58" s="74" t="s">
        <v>129</v>
      </c>
      <c r="E58" s="74" t="s">
        <v>13</v>
      </c>
      <c r="F58" s="74"/>
      <c r="G58" s="79">
        <f t="shared" si="3"/>
        <v>1</v>
      </c>
      <c r="H58" s="79">
        <v>1</v>
      </c>
      <c r="I58" s="79"/>
      <c r="J58" s="79"/>
      <c r="K58" s="79"/>
      <c r="L58" s="79"/>
      <c r="M58" s="79"/>
      <c r="N58" s="74" t="s">
        <v>128</v>
      </c>
      <c r="O58" s="25" t="s">
        <v>127</v>
      </c>
      <c r="P58" s="25"/>
      <c r="Q58" s="25"/>
    </row>
    <row r="59" spans="1:17" s="26" customFormat="1" hidden="1" outlineLevel="2" x14ac:dyDescent="0.25">
      <c r="A59" s="78">
        <v>46</v>
      </c>
      <c r="B59" s="74" t="s">
        <v>123</v>
      </c>
      <c r="C59" s="74" t="s">
        <v>124</v>
      </c>
      <c r="D59" s="74" t="s">
        <v>129</v>
      </c>
      <c r="E59" s="74" t="s">
        <v>13</v>
      </c>
      <c r="F59" s="74"/>
      <c r="G59" s="79">
        <f t="shared" si="3"/>
        <v>1</v>
      </c>
      <c r="H59" s="79">
        <v>1</v>
      </c>
      <c r="I59" s="79"/>
      <c r="J59" s="79"/>
      <c r="K59" s="79"/>
      <c r="L59" s="79"/>
      <c r="M59" s="79"/>
      <c r="N59" s="74" t="s">
        <v>128</v>
      </c>
      <c r="O59" s="25" t="s">
        <v>127</v>
      </c>
      <c r="P59" s="25"/>
      <c r="Q59" s="25"/>
    </row>
    <row r="60" spans="1:17" s="26" customFormat="1" hidden="1" outlineLevel="2" x14ac:dyDescent="0.25">
      <c r="A60" s="78">
        <v>47</v>
      </c>
      <c r="B60" s="74" t="s">
        <v>123</v>
      </c>
      <c r="C60" s="74" t="s">
        <v>124</v>
      </c>
      <c r="D60" s="74" t="s">
        <v>129</v>
      </c>
      <c r="E60" s="74" t="s">
        <v>13</v>
      </c>
      <c r="F60" s="74"/>
      <c r="G60" s="79">
        <f t="shared" si="3"/>
        <v>1</v>
      </c>
      <c r="H60" s="79">
        <v>1</v>
      </c>
      <c r="I60" s="79"/>
      <c r="J60" s="79"/>
      <c r="K60" s="79"/>
      <c r="L60" s="79"/>
      <c r="M60" s="79"/>
      <c r="N60" s="74" t="s">
        <v>128</v>
      </c>
      <c r="O60" s="25" t="s">
        <v>127</v>
      </c>
      <c r="P60" s="25"/>
      <c r="Q60" s="25"/>
    </row>
    <row r="61" spans="1:17" s="28" customFormat="1" outlineLevel="1" collapsed="1" x14ac:dyDescent="0.25">
      <c r="A61" s="78">
        <v>2</v>
      </c>
      <c r="B61" s="76" t="s">
        <v>123</v>
      </c>
      <c r="C61" s="76"/>
      <c r="D61" s="76"/>
      <c r="E61" s="76" t="s">
        <v>13</v>
      </c>
      <c r="F61" s="76"/>
      <c r="G61" s="78">
        <f t="shared" ref="G61:M61" si="5">SUM(G41:G60)</f>
        <v>20</v>
      </c>
      <c r="H61" s="78">
        <f t="shared" si="5"/>
        <v>17</v>
      </c>
      <c r="I61" s="78">
        <f t="shared" si="5"/>
        <v>3</v>
      </c>
      <c r="J61" s="78">
        <f t="shared" si="5"/>
        <v>2</v>
      </c>
      <c r="K61" s="78">
        <f t="shared" si="5"/>
        <v>1</v>
      </c>
      <c r="L61" s="78">
        <f t="shared" si="5"/>
        <v>3</v>
      </c>
      <c r="M61" s="78">
        <f t="shared" si="5"/>
        <v>1</v>
      </c>
      <c r="N61" s="79" t="s">
        <v>319</v>
      </c>
      <c r="O61" s="27"/>
      <c r="P61" s="27"/>
      <c r="Q61" s="27"/>
    </row>
    <row r="62" spans="1:17" s="26" customFormat="1" hidden="1" outlineLevel="2" x14ac:dyDescent="0.25">
      <c r="A62" s="78">
        <v>48</v>
      </c>
      <c r="B62" s="74" t="s">
        <v>130</v>
      </c>
      <c r="C62" s="74" t="s">
        <v>131</v>
      </c>
      <c r="D62" s="74" t="s">
        <v>132</v>
      </c>
      <c r="E62" s="74" t="s">
        <v>14</v>
      </c>
      <c r="F62" s="74"/>
      <c r="G62" s="79">
        <f t="shared" si="3"/>
        <v>1</v>
      </c>
      <c r="H62" s="79"/>
      <c r="I62" s="79">
        <f t="shared" si="4"/>
        <v>1</v>
      </c>
      <c r="J62" s="79"/>
      <c r="K62" s="79">
        <v>1</v>
      </c>
      <c r="L62" s="79">
        <v>3</v>
      </c>
      <c r="M62" s="79">
        <v>1</v>
      </c>
      <c r="N62" s="79" t="s">
        <v>319</v>
      </c>
      <c r="O62" s="25" t="s">
        <v>127</v>
      </c>
      <c r="P62" s="25"/>
      <c r="Q62" s="25"/>
    </row>
    <row r="63" spans="1:17" s="26" customFormat="1" hidden="1" outlineLevel="2" x14ac:dyDescent="0.25">
      <c r="A63" s="78">
        <v>49</v>
      </c>
      <c r="B63" s="74" t="s">
        <v>130</v>
      </c>
      <c r="C63" s="74" t="s">
        <v>131</v>
      </c>
      <c r="D63" s="74" t="s">
        <v>133</v>
      </c>
      <c r="E63" s="74" t="s">
        <v>14</v>
      </c>
      <c r="F63" s="74"/>
      <c r="G63" s="79">
        <f t="shared" si="3"/>
        <v>1</v>
      </c>
      <c r="H63" s="79"/>
      <c r="I63" s="79">
        <f t="shared" si="4"/>
        <v>1</v>
      </c>
      <c r="J63" s="79"/>
      <c r="K63" s="79">
        <v>1</v>
      </c>
      <c r="L63" s="79">
        <v>3</v>
      </c>
      <c r="M63" s="79">
        <v>1</v>
      </c>
      <c r="N63" s="79" t="s">
        <v>319</v>
      </c>
      <c r="O63" s="25" t="s">
        <v>127</v>
      </c>
      <c r="P63" s="25"/>
      <c r="Q63" s="25"/>
    </row>
    <row r="64" spans="1:17" s="26" customFormat="1" hidden="1" outlineLevel="2" x14ac:dyDescent="0.25">
      <c r="A64" s="78">
        <v>50</v>
      </c>
      <c r="B64" s="74" t="s">
        <v>130</v>
      </c>
      <c r="C64" s="74" t="s">
        <v>131</v>
      </c>
      <c r="D64" s="74" t="s">
        <v>132</v>
      </c>
      <c r="E64" s="74" t="s">
        <v>14</v>
      </c>
      <c r="F64" s="74"/>
      <c r="G64" s="79">
        <f t="shared" si="3"/>
        <v>1</v>
      </c>
      <c r="H64" s="79"/>
      <c r="I64" s="79">
        <f t="shared" si="4"/>
        <v>1</v>
      </c>
      <c r="J64" s="79">
        <v>1</v>
      </c>
      <c r="K64" s="79"/>
      <c r="L64" s="79"/>
      <c r="M64" s="79"/>
      <c r="N64" s="79" t="s">
        <v>319</v>
      </c>
      <c r="O64" s="25" t="s">
        <v>127</v>
      </c>
      <c r="P64" s="25"/>
      <c r="Q64" s="25"/>
    </row>
    <row r="65" spans="1:17" s="26" customFormat="1" hidden="1" outlineLevel="2" x14ac:dyDescent="0.25">
      <c r="A65" s="78">
        <v>51</v>
      </c>
      <c r="B65" s="74" t="s">
        <v>130</v>
      </c>
      <c r="C65" s="74" t="s">
        <v>131</v>
      </c>
      <c r="D65" s="74" t="s">
        <v>132</v>
      </c>
      <c r="E65" s="74" t="s">
        <v>14</v>
      </c>
      <c r="F65" s="74"/>
      <c r="G65" s="79">
        <f t="shared" si="3"/>
        <v>1</v>
      </c>
      <c r="H65" s="79"/>
      <c r="I65" s="79">
        <f t="shared" si="4"/>
        <v>1</v>
      </c>
      <c r="J65" s="79">
        <v>1</v>
      </c>
      <c r="K65" s="79"/>
      <c r="L65" s="79"/>
      <c r="M65" s="79"/>
      <c r="N65" s="79" t="s">
        <v>319</v>
      </c>
      <c r="O65" s="25" t="s">
        <v>127</v>
      </c>
      <c r="P65" s="25"/>
      <c r="Q65" s="25"/>
    </row>
    <row r="66" spans="1:17" s="26" customFormat="1" hidden="1" outlineLevel="2" x14ac:dyDescent="0.25">
      <c r="A66" s="78">
        <v>52</v>
      </c>
      <c r="B66" s="74" t="s">
        <v>130</v>
      </c>
      <c r="C66" s="74" t="s">
        <v>131</v>
      </c>
      <c r="D66" s="74" t="s">
        <v>132</v>
      </c>
      <c r="E66" s="74" t="s">
        <v>14</v>
      </c>
      <c r="F66" s="74"/>
      <c r="G66" s="79">
        <f t="shared" si="3"/>
        <v>1</v>
      </c>
      <c r="H66" s="79"/>
      <c r="I66" s="79">
        <f t="shared" si="4"/>
        <v>1</v>
      </c>
      <c r="J66" s="79">
        <v>1</v>
      </c>
      <c r="K66" s="79"/>
      <c r="L66" s="79"/>
      <c r="M66" s="79"/>
      <c r="N66" s="79" t="s">
        <v>319</v>
      </c>
      <c r="O66" s="25" t="s">
        <v>127</v>
      </c>
      <c r="P66" s="25"/>
      <c r="Q66" s="25"/>
    </row>
    <row r="67" spans="1:17" s="26" customFormat="1" hidden="1" outlineLevel="2" x14ac:dyDescent="0.25">
      <c r="A67" s="78">
        <v>53</v>
      </c>
      <c r="B67" s="74" t="s">
        <v>130</v>
      </c>
      <c r="C67" s="74" t="s">
        <v>131</v>
      </c>
      <c r="D67" s="74" t="s">
        <v>132</v>
      </c>
      <c r="E67" s="74" t="s">
        <v>14</v>
      </c>
      <c r="F67" s="74"/>
      <c r="G67" s="79">
        <f t="shared" si="3"/>
        <v>1</v>
      </c>
      <c r="H67" s="79"/>
      <c r="I67" s="79">
        <f t="shared" si="4"/>
        <v>1</v>
      </c>
      <c r="J67" s="79">
        <v>1</v>
      </c>
      <c r="K67" s="79"/>
      <c r="L67" s="79"/>
      <c r="M67" s="79"/>
      <c r="N67" s="79" t="s">
        <v>319</v>
      </c>
      <c r="O67" s="25" t="s">
        <v>127</v>
      </c>
      <c r="P67" s="25"/>
      <c r="Q67" s="25"/>
    </row>
    <row r="68" spans="1:17" s="26" customFormat="1" hidden="1" outlineLevel="2" x14ac:dyDescent="0.25">
      <c r="A68" s="78">
        <v>54</v>
      </c>
      <c r="B68" s="74" t="s">
        <v>130</v>
      </c>
      <c r="C68" s="74" t="s">
        <v>131</v>
      </c>
      <c r="D68" s="74" t="s">
        <v>132</v>
      </c>
      <c r="E68" s="74" t="s">
        <v>14</v>
      </c>
      <c r="F68" s="74"/>
      <c r="G68" s="79">
        <f t="shared" si="3"/>
        <v>1</v>
      </c>
      <c r="H68" s="79">
        <v>1</v>
      </c>
      <c r="I68" s="79">
        <f t="shared" si="4"/>
        <v>0</v>
      </c>
      <c r="J68" s="79"/>
      <c r="K68" s="79"/>
      <c r="L68" s="79"/>
      <c r="M68" s="79"/>
      <c r="N68" s="79" t="s">
        <v>319</v>
      </c>
      <c r="O68" s="25" t="s">
        <v>127</v>
      </c>
      <c r="P68" s="25"/>
      <c r="Q68" s="25"/>
    </row>
    <row r="69" spans="1:17" s="26" customFormat="1" hidden="1" outlineLevel="2" x14ac:dyDescent="0.25">
      <c r="A69" s="78">
        <v>55</v>
      </c>
      <c r="B69" s="74" t="s">
        <v>130</v>
      </c>
      <c r="C69" s="74" t="s">
        <v>131</v>
      </c>
      <c r="D69" s="74" t="s">
        <v>132</v>
      </c>
      <c r="E69" s="74" t="s">
        <v>14</v>
      </c>
      <c r="F69" s="74"/>
      <c r="G69" s="79">
        <f t="shared" si="3"/>
        <v>1</v>
      </c>
      <c r="H69" s="79">
        <v>1</v>
      </c>
      <c r="I69" s="79">
        <f t="shared" si="4"/>
        <v>0</v>
      </c>
      <c r="J69" s="79"/>
      <c r="K69" s="79"/>
      <c r="L69" s="79"/>
      <c r="M69" s="79"/>
      <c r="N69" s="79" t="s">
        <v>319</v>
      </c>
      <c r="O69" s="25" t="s">
        <v>127</v>
      </c>
      <c r="P69" s="25"/>
      <c r="Q69" s="25"/>
    </row>
    <row r="70" spans="1:17" s="26" customFormat="1" hidden="1" outlineLevel="2" x14ac:dyDescent="0.25">
      <c r="A70" s="78">
        <v>56</v>
      </c>
      <c r="B70" s="74" t="s">
        <v>130</v>
      </c>
      <c r="C70" s="74" t="s">
        <v>131</v>
      </c>
      <c r="D70" s="74" t="s">
        <v>132</v>
      </c>
      <c r="E70" s="74" t="s">
        <v>14</v>
      </c>
      <c r="F70" s="74"/>
      <c r="G70" s="79">
        <f t="shared" si="3"/>
        <v>1</v>
      </c>
      <c r="H70" s="79">
        <v>1</v>
      </c>
      <c r="I70" s="79">
        <f t="shared" si="4"/>
        <v>0</v>
      </c>
      <c r="J70" s="79"/>
      <c r="K70" s="79"/>
      <c r="L70" s="79"/>
      <c r="M70" s="79"/>
      <c r="N70" s="79" t="s">
        <v>319</v>
      </c>
      <c r="O70" s="25" t="s">
        <v>127</v>
      </c>
      <c r="P70" s="25"/>
      <c r="Q70" s="25"/>
    </row>
    <row r="71" spans="1:17" s="26" customFormat="1" hidden="1" outlineLevel="2" x14ac:dyDescent="0.25">
      <c r="A71" s="78">
        <v>57</v>
      </c>
      <c r="B71" s="74" t="s">
        <v>130</v>
      </c>
      <c r="C71" s="74" t="s">
        <v>131</v>
      </c>
      <c r="D71" s="74" t="s">
        <v>132</v>
      </c>
      <c r="E71" s="74" t="s">
        <v>14</v>
      </c>
      <c r="F71" s="74"/>
      <c r="G71" s="79">
        <f t="shared" si="3"/>
        <v>1</v>
      </c>
      <c r="H71" s="79">
        <v>1</v>
      </c>
      <c r="I71" s="79">
        <f t="shared" si="4"/>
        <v>0</v>
      </c>
      <c r="J71" s="79"/>
      <c r="K71" s="79"/>
      <c r="L71" s="79"/>
      <c r="M71" s="79"/>
      <c r="N71" s="79" t="s">
        <v>319</v>
      </c>
      <c r="O71" s="25" t="s">
        <v>127</v>
      </c>
      <c r="P71" s="25"/>
      <c r="Q71" s="25"/>
    </row>
    <row r="72" spans="1:17" s="26" customFormat="1" hidden="1" outlineLevel="2" x14ac:dyDescent="0.25">
      <c r="A72" s="78">
        <v>58</v>
      </c>
      <c r="B72" s="74" t="s">
        <v>130</v>
      </c>
      <c r="C72" s="74" t="s">
        <v>131</v>
      </c>
      <c r="D72" s="74" t="s">
        <v>132</v>
      </c>
      <c r="E72" s="74" t="s">
        <v>14</v>
      </c>
      <c r="F72" s="74"/>
      <c r="G72" s="79">
        <f t="shared" si="3"/>
        <v>1</v>
      </c>
      <c r="H72" s="79">
        <v>1</v>
      </c>
      <c r="I72" s="79">
        <f t="shared" si="4"/>
        <v>0</v>
      </c>
      <c r="J72" s="79"/>
      <c r="K72" s="79"/>
      <c r="L72" s="79"/>
      <c r="M72" s="79"/>
      <c r="N72" s="79" t="s">
        <v>319</v>
      </c>
      <c r="O72" s="25" t="s">
        <v>127</v>
      </c>
      <c r="P72" s="25"/>
      <c r="Q72" s="25"/>
    </row>
    <row r="73" spans="1:17" s="26" customFormat="1" hidden="1" outlineLevel="2" x14ac:dyDescent="0.25">
      <c r="A73" s="78">
        <v>59</v>
      </c>
      <c r="B73" s="74" t="s">
        <v>130</v>
      </c>
      <c r="C73" s="74" t="s">
        <v>131</v>
      </c>
      <c r="D73" s="74" t="s">
        <v>132</v>
      </c>
      <c r="E73" s="74" t="s">
        <v>14</v>
      </c>
      <c r="F73" s="74"/>
      <c r="G73" s="79">
        <f t="shared" si="3"/>
        <v>1</v>
      </c>
      <c r="H73" s="79">
        <v>1</v>
      </c>
      <c r="I73" s="79">
        <f t="shared" si="4"/>
        <v>0</v>
      </c>
      <c r="J73" s="79"/>
      <c r="K73" s="79"/>
      <c r="L73" s="79"/>
      <c r="M73" s="79"/>
      <c r="N73" s="79" t="s">
        <v>319</v>
      </c>
      <c r="O73" s="25" t="s">
        <v>127</v>
      </c>
      <c r="P73" s="25"/>
      <c r="Q73" s="25"/>
    </row>
    <row r="74" spans="1:17" s="26" customFormat="1" hidden="1" outlineLevel="2" x14ac:dyDescent="0.25">
      <c r="A74" s="78">
        <v>60</v>
      </c>
      <c r="B74" s="74" t="s">
        <v>130</v>
      </c>
      <c r="C74" s="74" t="s">
        <v>131</v>
      </c>
      <c r="D74" s="74" t="s">
        <v>132</v>
      </c>
      <c r="E74" s="74" t="s">
        <v>14</v>
      </c>
      <c r="F74" s="74"/>
      <c r="G74" s="79">
        <f t="shared" si="3"/>
        <v>1</v>
      </c>
      <c r="H74" s="79">
        <v>1</v>
      </c>
      <c r="I74" s="79">
        <f t="shared" si="4"/>
        <v>0</v>
      </c>
      <c r="J74" s="79"/>
      <c r="K74" s="79"/>
      <c r="L74" s="79"/>
      <c r="M74" s="79"/>
      <c r="N74" s="79" t="s">
        <v>319</v>
      </c>
      <c r="O74" s="25" t="s">
        <v>127</v>
      </c>
      <c r="P74" s="25"/>
      <c r="Q74" s="25"/>
    </row>
    <row r="75" spans="1:17" s="26" customFormat="1" hidden="1" outlineLevel="2" x14ac:dyDescent="0.25">
      <c r="A75" s="78">
        <v>61</v>
      </c>
      <c r="B75" s="74" t="s">
        <v>130</v>
      </c>
      <c r="C75" s="74" t="s">
        <v>131</v>
      </c>
      <c r="D75" s="74" t="s">
        <v>132</v>
      </c>
      <c r="E75" s="74" t="s">
        <v>14</v>
      </c>
      <c r="F75" s="74"/>
      <c r="G75" s="79">
        <f t="shared" si="3"/>
        <v>1</v>
      </c>
      <c r="H75" s="79">
        <v>1</v>
      </c>
      <c r="I75" s="79">
        <f t="shared" si="4"/>
        <v>0</v>
      </c>
      <c r="J75" s="79"/>
      <c r="K75" s="79"/>
      <c r="L75" s="79"/>
      <c r="M75" s="79"/>
      <c r="N75" s="79" t="s">
        <v>319</v>
      </c>
      <c r="O75" s="25" t="s">
        <v>127</v>
      </c>
      <c r="P75" s="25"/>
      <c r="Q75" s="25"/>
    </row>
    <row r="76" spans="1:17" s="26" customFormat="1" hidden="1" outlineLevel="2" x14ac:dyDescent="0.25">
      <c r="A76" s="78">
        <v>62</v>
      </c>
      <c r="B76" s="74" t="s">
        <v>130</v>
      </c>
      <c r="C76" s="74" t="s">
        <v>131</v>
      </c>
      <c r="D76" s="74" t="s">
        <v>132</v>
      </c>
      <c r="E76" s="74" t="s">
        <v>14</v>
      </c>
      <c r="F76" s="74"/>
      <c r="G76" s="79">
        <f t="shared" si="3"/>
        <v>1</v>
      </c>
      <c r="H76" s="79">
        <v>1</v>
      </c>
      <c r="I76" s="79">
        <f t="shared" si="4"/>
        <v>0</v>
      </c>
      <c r="J76" s="79"/>
      <c r="K76" s="79"/>
      <c r="L76" s="79"/>
      <c r="M76" s="79"/>
      <c r="N76" s="79" t="s">
        <v>319</v>
      </c>
      <c r="O76" s="25" t="s">
        <v>127</v>
      </c>
      <c r="P76" s="25"/>
      <c r="Q76" s="25"/>
    </row>
    <row r="77" spans="1:17" s="26" customFormat="1" hidden="1" outlineLevel="2" x14ac:dyDescent="0.25">
      <c r="A77" s="78">
        <v>63</v>
      </c>
      <c r="B77" s="74" t="s">
        <v>130</v>
      </c>
      <c r="C77" s="74" t="s">
        <v>131</v>
      </c>
      <c r="D77" s="74" t="s">
        <v>132</v>
      </c>
      <c r="E77" s="74" t="s">
        <v>14</v>
      </c>
      <c r="F77" s="74"/>
      <c r="G77" s="79">
        <f t="shared" si="3"/>
        <v>1</v>
      </c>
      <c r="H77" s="79">
        <v>1</v>
      </c>
      <c r="I77" s="79">
        <f t="shared" si="4"/>
        <v>0</v>
      </c>
      <c r="J77" s="79"/>
      <c r="K77" s="79"/>
      <c r="L77" s="79"/>
      <c r="M77" s="79"/>
      <c r="N77" s="79" t="s">
        <v>319</v>
      </c>
      <c r="O77" s="25" t="s">
        <v>127</v>
      </c>
      <c r="P77" s="25"/>
      <c r="Q77" s="25"/>
    </row>
    <row r="78" spans="1:17" s="26" customFormat="1" hidden="1" outlineLevel="2" x14ac:dyDescent="0.25">
      <c r="A78" s="78">
        <v>64</v>
      </c>
      <c r="B78" s="74" t="s">
        <v>130</v>
      </c>
      <c r="C78" s="74" t="s">
        <v>131</v>
      </c>
      <c r="D78" s="74" t="s">
        <v>132</v>
      </c>
      <c r="E78" s="74" t="s">
        <v>14</v>
      </c>
      <c r="F78" s="74"/>
      <c r="G78" s="79">
        <f t="shared" si="3"/>
        <v>1</v>
      </c>
      <c r="H78" s="79">
        <v>1</v>
      </c>
      <c r="I78" s="79">
        <f t="shared" si="4"/>
        <v>0</v>
      </c>
      <c r="J78" s="79"/>
      <c r="K78" s="79"/>
      <c r="L78" s="79"/>
      <c r="M78" s="79"/>
      <c r="N78" s="79" t="s">
        <v>319</v>
      </c>
      <c r="O78" s="25" t="s">
        <v>127</v>
      </c>
      <c r="P78" s="25"/>
      <c r="Q78" s="25"/>
    </row>
    <row r="79" spans="1:17" s="26" customFormat="1" hidden="1" outlineLevel="2" x14ac:dyDescent="0.25">
      <c r="A79" s="78">
        <v>65</v>
      </c>
      <c r="B79" s="74" t="s">
        <v>130</v>
      </c>
      <c r="C79" s="74" t="s">
        <v>131</v>
      </c>
      <c r="D79" s="74" t="s">
        <v>133</v>
      </c>
      <c r="E79" s="74" t="s">
        <v>14</v>
      </c>
      <c r="F79" s="74"/>
      <c r="G79" s="79">
        <f t="shared" si="3"/>
        <v>1</v>
      </c>
      <c r="H79" s="79">
        <v>1</v>
      </c>
      <c r="I79" s="79">
        <f t="shared" si="4"/>
        <v>0</v>
      </c>
      <c r="J79" s="79"/>
      <c r="K79" s="79"/>
      <c r="L79" s="79"/>
      <c r="M79" s="79"/>
      <c r="N79" s="79" t="s">
        <v>319</v>
      </c>
      <c r="O79" s="25" t="s">
        <v>127</v>
      </c>
      <c r="P79" s="25"/>
      <c r="Q79" s="25"/>
    </row>
    <row r="80" spans="1:17" s="26" customFormat="1" hidden="1" outlineLevel="2" x14ac:dyDescent="0.25">
      <c r="A80" s="78">
        <v>66</v>
      </c>
      <c r="B80" s="74" t="s">
        <v>130</v>
      </c>
      <c r="C80" s="74" t="s">
        <v>131</v>
      </c>
      <c r="D80" s="74" t="s">
        <v>133</v>
      </c>
      <c r="E80" s="74" t="s">
        <v>14</v>
      </c>
      <c r="F80" s="74"/>
      <c r="G80" s="79">
        <f t="shared" si="3"/>
        <v>1</v>
      </c>
      <c r="H80" s="79">
        <v>1</v>
      </c>
      <c r="I80" s="79">
        <f t="shared" si="4"/>
        <v>0</v>
      </c>
      <c r="J80" s="79"/>
      <c r="K80" s="79"/>
      <c r="L80" s="79"/>
      <c r="M80" s="79"/>
      <c r="N80" s="79" t="s">
        <v>319</v>
      </c>
      <c r="O80" s="25" t="s">
        <v>127</v>
      </c>
      <c r="P80" s="25"/>
      <c r="Q80" s="25"/>
    </row>
    <row r="81" spans="1:17" s="26" customFormat="1" hidden="1" outlineLevel="2" x14ac:dyDescent="0.25">
      <c r="A81" s="78">
        <v>67</v>
      </c>
      <c r="B81" s="74" t="s">
        <v>130</v>
      </c>
      <c r="C81" s="74" t="s">
        <v>131</v>
      </c>
      <c r="D81" s="74" t="s">
        <v>133</v>
      </c>
      <c r="E81" s="74" t="s">
        <v>14</v>
      </c>
      <c r="F81" s="74"/>
      <c r="G81" s="79">
        <f t="shared" si="3"/>
        <v>1</v>
      </c>
      <c r="H81" s="79">
        <v>1</v>
      </c>
      <c r="I81" s="79">
        <f t="shared" si="4"/>
        <v>0</v>
      </c>
      <c r="J81" s="79"/>
      <c r="K81" s="79"/>
      <c r="L81" s="79"/>
      <c r="M81" s="79"/>
      <c r="N81" s="79" t="s">
        <v>319</v>
      </c>
      <c r="O81" s="25" t="s">
        <v>127</v>
      </c>
      <c r="P81" s="25"/>
      <c r="Q81" s="25"/>
    </row>
    <row r="82" spans="1:17" s="26" customFormat="1" hidden="1" outlineLevel="2" x14ac:dyDescent="0.25">
      <c r="A82" s="78">
        <v>68</v>
      </c>
      <c r="B82" s="74" t="s">
        <v>130</v>
      </c>
      <c r="C82" s="74" t="s">
        <v>131</v>
      </c>
      <c r="D82" s="74" t="s">
        <v>133</v>
      </c>
      <c r="E82" s="74" t="s">
        <v>14</v>
      </c>
      <c r="F82" s="74"/>
      <c r="G82" s="79">
        <f t="shared" si="3"/>
        <v>1</v>
      </c>
      <c r="H82" s="79">
        <v>1</v>
      </c>
      <c r="I82" s="79">
        <f t="shared" si="4"/>
        <v>0</v>
      </c>
      <c r="J82" s="79"/>
      <c r="K82" s="79"/>
      <c r="L82" s="79"/>
      <c r="M82" s="79"/>
      <c r="N82" s="79" t="s">
        <v>319</v>
      </c>
      <c r="O82" s="25" t="s">
        <v>127</v>
      </c>
      <c r="P82" s="25"/>
      <c r="Q82" s="25"/>
    </row>
    <row r="83" spans="1:17" s="26" customFormat="1" hidden="1" outlineLevel="2" x14ac:dyDescent="0.25">
      <c r="A83" s="78">
        <v>69</v>
      </c>
      <c r="B83" s="74" t="s">
        <v>130</v>
      </c>
      <c r="C83" s="74" t="s">
        <v>131</v>
      </c>
      <c r="D83" s="74" t="s">
        <v>133</v>
      </c>
      <c r="E83" s="74" t="s">
        <v>14</v>
      </c>
      <c r="F83" s="74"/>
      <c r="G83" s="79">
        <f t="shared" si="3"/>
        <v>1</v>
      </c>
      <c r="H83" s="79">
        <v>1</v>
      </c>
      <c r="I83" s="79">
        <f t="shared" si="4"/>
        <v>0</v>
      </c>
      <c r="J83" s="79"/>
      <c r="K83" s="79"/>
      <c r="L83" s="79"/>
      <c r="M83" s="79"/>
      <c r="N83" s="79" t="s">
        <v>319</v>
      </c>
      <c r="O83" s="25" t="s">
        <v>127</v>
      </c>
      <c r="P83" s="25"/>
      <c r="Q83" s="25"/>
    </row>
    <row r="84" spans="1:17" s="26" customFormat="1" hidden="1" outlineLevel="2" x14ac:dyDescent="0.25">
      <c r="A84" s="78">
        <v>70</v>
      </c>
      <c r="B84" s="74" t="s">
        <v>130</v>
      </c>
      <c r="C84" s="74" t="s">
        <v>131</v>
      </c>
      <c r="D84" s="74" t="s">
        <v>133</v>
      </c>
      <c r="E84" s="74" t="s">
        <v>14</v>
      </c>
      <c r="F84" s="74"/>
      <c r="G84" s="79">
        <f t="shared" si="3"/>
        <v>1</v>
      </c>
      <c r="H84" s="79">
        <v>1</v>
      </c>
      <c r="I84" s="79">
        <f t="shared" si="4"/>
        <v>0</v>
      </c>
      <c r="J84" s="79"/>
      <c r="K84" s="79"/>
      <c r="L84" s="79"/>
      <c r="M84" s="79"/>
      <c r="N84" s="79" t="s">
        <v>319</v>
      </c>
      <c r="O84" s="25" t="s">
        <v>127</v>
      </c>
      <c r="P84" s="25"/>
      <c r="Q84" s="25"/>
    </row>
    <row r="85" spans="1:17" s="26" customFormat="1" hidden="1" outlineLevel="2" x14ac:dyDescent="0.25">
      <c r="A85" s="78">
        <v>71</v>
      </c>
      <c r="B85" s="74" t="s">
        <v>130</v>
      </c>
      <c r="C85" s="74" t="s">
        <v>131</v>
      </c>
      <c r="D85" s="74" t="s">
        <v>133</v>
      </c>
      <c r="E85" s="74" t="s">
        <v>14</v>
      </c>
      <c r="F85" s="74"/>
      <c r="G85" s="79">
        <f t="shared" si="3"/>
        <v>1</v>
      </c>
      <c r="H85" s="79">
        <v>1</v>
      </c>
      <c r="I85" s="79">
        <f t="shared" si="4"/>
        <v>0</v>
      </c>
      <c r="J85" s="79"/>
      <c r="K85" s="79"/>
      <c r="L85" s="79"/>
      <c r="M85" s="79"/>
      <c r="N85" s="79" t="s">
        <v>319</v>
      </c>
      <c r="O85" s="25" t="s">
        <v>127</v>
      </c>
      <c r="P85" s="25"/>
      <c r="Q85" s="25"/>
    </row>
    <row r="86" spans="1:17" s="26" customFormat="1" hidden="1" outlineLevel="2" x14ac:dyDescent="0.25">
      <c r="A86" s="78">
        <v>72</v>
      </c>
      <c r="B86" s="74" t="s">
        <v>130</v>
      </c>
      <c r="C86" s="74" t="s">
        <v>131</v>
      </c>
      <c r="D86" s="74" t="s">
        <v>133</v>
      </c>
      <c r="E86" s="74" t="s">
        <v>14</v>
      </c>
      <c r="F86" s="74"/>
      <c r="G86" s="79">
        <f t="shared" si="3"/>
        <v>1</v>
      </c>
      <c r="H86" s="79">
        <v>1</v>
      </c>
      <c r="I86" s="79">
        <f t="shared" si="4"/>
        <v>0</v>
      </c>
      <c r="J86" s="79"/>
      <c r="K86" s="79"/>
      <c r="L86" s="79"/>
      <c r="M86" s="79"/>
      <c r="N86" s="79" t="s">
        <v>319</v>
      </c>
      <c r="O86" s="25" t="s">
        <v>127</v>
      </c>
      <c r="P86" s="25"/>
      <c r="Q86" s="25"/>
    </row>
    <row r="87" spans="1:17" s="26" customFormat="1" hidden="1" outlineLevel="2" x14ac:dyDescent="0.25">
      <c r="A87" s="78">
        <v>73</v>
      </c>
      <c r="B87" s="74" t="s">
        <v>130</v>
      </c>
      <c r="C87" s="74" t="s">
        <v>131</v>
      </c>
      <c r="D87" s="74" t="s">
        <v>133</v>
      </c>
      <c r="E87" s="74" t="s">
        <v>14</v>
      </c>
      <c r="F87" s="74"/>
      <c r="G87" s="79">
        <f t="shared" si="3"/>
        <v>1</v>
      </c>
      <c r="H87" s="79">
        <v>1</v>
      </c>
      <c r="I87" s="79">
        <f t="shared" si="4"/>
        <v>0</v>
      </c>
      <c r="J87" s="79"/>
      <c r="K87" s="79"/>
      <c r="L87" s="79"/>
      <c r="M87" s="79"/>
      <c r="N87" s="79" t="s">
        <v>319</v>
      </c>
      <c r="O87" s="25" t="s">
        <v>127</v>
      </c>
      <c r="P87" s="25"/>
      <c r="Q87" s="25"/>
    </row>
    <row r="88" spans="1:17" s="26" customFormat="1" hidden="1" outlineLevel="2" x14ac:dyDescent="0.25">
      <c r="A88" s="78">
        <v>74</v>
      </c>
      <c r="B88" s="74" t="s">
        <v>130</v>
      </c>
      <c r="C88" s="74" t="s">
        <v>131</v>
      </c>
      <c r="D88" s="74" t="s">
        <v>133</v>
      </c>
      <c r="E88" s="74" t="s">
        <v>14</v>
      </c>
      <c r="F88" s="74"/>
      <c r="G88" s="79">
        <f t="shared" si="3"/>
        <v>1</v>
      </c>
      <c r="H88" s="79">
        <v>1</v>
      </c>
      <c r="I88" s="79">
        <f t="shared" si="4"/>
        <v>0</v>
      </c>
      <c r="J88" s="79"/>
      <c r="K88" s="79"/>
      <c r="L88" s="79"/>
      <c r="M88" s="79"/>
      <c r="N88" s="79" t="s">
        <v>319</v>
      </c>
      <c r="O88" s="25" t="s">
        <v>127</v>
      </c>
      <c r="P88" s="25"/>
      <c r="Q88" s="25"/>
    </row>
    <row r="89" spans="1:17" s="26" customFormat="1" hidden="1" outlineLevel="2" x14ac:dyDescent="0.25">
      <c r="A89" s="78">
        <v>75</v>
      </c>
      <c r="B89" s="74" t="s">
        <v>130</v>
      </c>
      <c r="C89" s="74" t="s">
        <v>131</v>
      </c>
      <c r="D89" s="74" t="s">
        <v>133</v>
      </c>
      <c r="E89" s="74" t="s">
        <v>14</v>
      </c>
      <c r="F89" s="74"/>
      <c r="G89" s="79">
        <f t="shared" si="3"/>
        <v>1</v>
      </c>
      <c r="H89" s="79">
        <v>1</v>
      </c>
      <c r="I89" s="79">
        <f t="shared" si="4"/>
        <v>0</v>
      </c>
      <c r="J89" s="79"/>
      <c r="K89" s="79"/>
      <c r="L89" s="79"/>
      <c r="M89" s="79"/>
      <c r="N89" s="79" t="s">
        <v>319</v>
      </c>
      <c r="O89" s="25" t="s">
        <v>127</v>
      </c>
      <c r="P89" s="25"/>
      <c r="Q89" s="25"/>
    </row>
    <row r="90" spans="1:17" s="26" customFormat="1" hidden="1" outlineLevel="2" x14ac:dyDescent="0.25">
      <c r="A90" s="78">
        <v>76</v>
      </c>
      <c r="B90" s="74" t="s">
        <v>130</v>
      </c>
      <c r="C90" s="74" t="s">
        <v>131</v>
      </c>
      <c r="D90" s="74" t="s">
        <v>133</v>
      </c>
      <c r="E90" s="74" t="s">
        <v>14</v>
      </c>
      <c r="F90" s="74"/>
      <c r="G90" s="79">
        <f t="shared" si="3"/>
        <v>1</v>
      </c>
      <c r="H90" s="79">
        <v>1</v>
      </c>
      <c r="I90" s="79">
        <f t="shared" si="4"/>
        <v>0</v>
      </c>
      <c r="J90" s="79"/>
      <c r="K90" s="79"/>
      <c r="L90" s="79"/>
      <c r="M90" s="79"/>
      <c r="N90" s="79" t="s">
        <v>319</v>
      </c>
      <c r="O90" s="25" t="s">
        <v>127</v>
      </c>
      <c r="P90" s="25"/>
      <c r="Q90" s="25"/>
    </row>
    <row r="91" spans="1:17" s="26" customFormat="1" hidden="1" outlineLevel="2" x14ac:dyDescent="0.25">
      <c r="A91" s="78">
        <v>77</v>
      </c>
      <c r="B91" s="74" t="s">
        <v>130</v>
      </c>
      <c r="C91" s="74" t="s">
        <v>131</v>
      </c>
      <c r="D91" s="74" t="s">
        <v>133</v>
      </c>
      <c r="E91" s="74" t="s">
        <v>14</v>
      </c>
      <c r="F91" s="74"/>
      <c r="G91" s="79">
        <f t="shared" si="3"/>
        <v>1</v>
      </c>
      <c r="H91" s="79">
        <v>1</v>
      </c>
      <c r="I91" s="79">
        <f t="shared" si="4"/>
        <v>0</v>
      </c>
      <c r="J91" s="79"/>
      <c r="K91" s="79"/>
      <c r="L91" s="79"/>
      <c r="M91" s="79"/>
      <c r="N91" s="79" t="s">
        <v>319</v>
      </c>
      <c r="O91" s="25" t="s">
        <v>127</v>
      </c>
      <c r="P91" s="25"/>
      <c r="Q91" s="25"/>
    </row>
    <row r="92" spans="1:17" s="26" customFormat="1" hidden="1" outlineLevel="2" x14ac:dyDescent="0.25">
      <c r="A92" s="78">
        <v>78</v>
      </c>
      <c r="B92" s="74" t="s">
        <v>130</v>
      </c>
      <c r="C92" s="74" t="s">
        <v>131</v>
      </c>
      <c r="D92" s="74" t="s">
        <v>133</v>
      </c>
      <c r="E92" s="74" t="s">
        <v>14</v>
      </c>
      <c r="F92" s="74"/>
      <c r="G92" s="79">
        <f t="shared" si="3"/>
        <v>1</v>
      </c>
      <c r="H92" s="79">
        <v>1</v>
      </c>
      <c r="I92" s="79">
        <f t="shared" si="4"/>
        <v>0</v>
      </c>
      <c r="J92" s="79"/>
      <c r="K92" s="79"/>
      <c r="L92" s="79"/>
      <c r="M92" s="79"/>
      <c r="N92" s="79" t="s">
        <v>319</v>
      </c>
      <c r="O92" s="25" t="s">
        <v>127</v>
      </c>
      <c r="P92" s="25"/>
      <c r="Q92" s="25"/>
    </row>
    <row r="93" spans="1:17" s="26" customFormat="1" hidden="1" outlineLevel="2" x14ac:dyDescent="0.25">
      <c r="A93" s="78">
        <v>79</v>
      </c>
      <c r="B93" s="74" t="s">
        <v>130</v>
      </c>
      <c r="C93" s="74" t="s">
        <v>131</v>
      </c>
      <c r="D93" s="74" t="s">
        <v>133</v>
      </c>
      <c r="E93" s="74" t="s">
        <v>14</v>
      </c>
      <c r="F93" s="74"/>
      <c r="G93" s="79">
        <f t="shared" si="3"/>
        <v>1</v>
      </c>
      <c r="H93" s="79">
        <v>1</v>
      </c>
      <c r="I93" s="79">
        <f t="shared" si="4"/>
        <v>0</v>
      </c>
      <c r="J93" s="79"/>
      <c r="K93" s="79"/>
      <c r="L93" s="79"/>
      <c r="M93" s="79"/>
      <c r="N93" s="79" t="s">
        <v>319</v>
      </c>
      <c r="O93" s="25" t="s">
        <v>127</v>
      </c>
      <c r="P93" s="25"/>
      <c r="Q93" s="25"/>
    </row>
    <row r="94" spans="1:17" s="26" customFormat="1" hidden="1" outlineLevel="2" x14ac:dyDescent="0.25">
      <c r="A94" s="78">
        <v>80</v>
      </c>
      <c r="B94" s="74" t="s">
        <v>130</v>
      </c>
      <c r="C94" s="74" t="s">
        <v>131</v>
      </c>
      <c r="D94" s="74" t="s">
        <v>133</v>
      </c>
      <c r="E94" s="74" t="s">
        <v>14</v>
      </c>
      <c r="F94" s="74"/>
      <c r="G94" s="79">
        <f t="shared" si="3"/>
        <v>1</v>
      </c>
      <c r="H94" s="79">
        <v>1</v>
      </c>
      <c r="I94" s="79">
        <f t="shared" si="4"/>
        <v>0</v>
      </c>
      <c r="J94" s="79"/>
      <c r="K94" s="79"/>
      <c r="L94" s="79"/>
      <c r="M94" s="79"/>
      <c r="N94" s="79" t="s">
        <v>319</v>
      </c>
      <c r="O94" s="25" t="s">
        <v>127</v>
      </c>
      <c r="P94" s="25"/>
      <c r="Q94" s="25"/>
    </row>
    <row r="95" spans="1:17" s="26" customFormat="1" hidden="1" outlineLevel="2" x14ac:dyDescent="0.25">
      <c r="A95" s="78">
        <v>81</v>
      </c>
      <c r="B95" s="74" t="s">
        <v>130</v>
      </c>
      <c r="C95" s="74" t="s">
        <v>131</v>
      </c>
      <c r="D95" s="74" t="s">
        <v>133</v>
      </c>
      <c r="E95" s="74" t="s">
        <v>14</v>
      </c>
      <c r="F95" s="74"/>
      <c r="G95" s="79">
        <f t="shared" si="3"/>
        <v>1</v>
      </c>
      <c r="H95" s="79">
        <v>1</v>
      </c>
      <c r="I95" s="79">
        <f t="shared" si="4"/>
        <v>0</v>
      </c>
      <c r="J95" s="79"/>
      <c r="K95" s="79"/>
      <c r="L95" s="79"/>
      <c r="M95" s="79"/>
      <c r="N95" s="79" t="s">
        <v>319</v>
      </c>
      <c r="O95" s="25" t="s">
        <v>127</v>
      </c>
      <c r="P95" s="25"/>
      <c r="Q95" s="25"/>
    </row>
    <row r="96" spans="1:17" s="26" customFormat="1" hidden="1" outlineLevel="2" x14ac:dyDescent="0.25">
      <c r="A96" s="78">
        <v>82</v>
      </c>
      <c r="B96" s="74" t="s">
        <v>130</v>
      </c>
      <c r="C96" s="74" t="s">
        <v>131</v>
      </c>
      <c r="D96" s="74" t="s">
        <v>133</v>
      </c>
      <c r="E96" s="74" t="s">
        <v>14</v>
      </c>
      <c r="F96" s="74"/>
      <c r="G96" s="79">
        <f t="shared" si="3"/>
        <v>1</v>
      </c>
      <c r="H96" s="79">
        <v>1</v>
      </c>
      <c r="I96" s="79">
        <f t="shared" si="4"/>
        <v>0</v>
      </c>
      <c r="J96" s="79"/>
      <c r="K96" s="79"/>
      <c r="L96" s="79"/>
      <c r="M96" s="79"/>
      <c r="N96" s="79" t="s">
        <v>319</v>
      </c>
      <c r="O96" s="25" t="s">
        <v>127</v>
      </c>
      <c r="P96" s="25"/>
      <c r="Q96" s="25"/>
    </row>
    <row r="97" spans="1:17" s="26" customFormat="1" hidden="1" outlineLevel="2" x14ac:dyDescent="0.25">
      <c r="A97" s="78">
        <v>83</v>
      </c>
      <c r="B97" s="74" t="s">
        <v>130</v>
      </c>
      <c r="C97" s="74" t="s">
        <v>131</v>
      </c>
      <c r="D97" s="74" t="s">
        <v>133</v>
      </c>
      <c r="E97" s="74" t="s">
        <v>14</v>
      </c>
      <c r="F97" s="74"/>
      <c r="G97" s="79">
        <f t="shared" si="3"/>
        <v>1</v>
      </c>
      <c r="H97" s="79">
        <v>1</v>
      </c>
      <c r="I97" s="79">
        <f t="shared" si="4"/>
        <v>0</v>
      </c>
      <c r="J97" s="79"/>
      <c r="K97" s="79"/>
      <c r="L97" s="79"/>
      <c r="M97" s="79"/>
      <c r="N97" s="79" t="s">
        <v>319</v>
      </c>
      <c r="O97" s="25" t="s">
        <v>127</v>
      </c>
      <c r="P97" s="25"/>
      <c r="Q97" s="25"/>
    </row>
    <row r="98" spans="1:17" s="26" customFormat="1" hidden="1" outlineLevel="2" x14ac:dyDescent="0.25">
      <c r="A98" s="78">
        <v>84</v>
      </c>
      <c r="B98" s="74" t="s">
        <v>130</v>
      </c>
      <c r="C98" s="74" t="s">
        <v>131</v>
      </c>
      <c r="D98" s="74" t="s">
        <v>133</v>
      </c>
      <c r="E98" s="74" t="s">
        <v>14</v>
      </c>
      <c r="F98" s="74"/>
      <c r="G98" s="79">
        <f t="shared" si="3"/>
        <v>1</v>
      </c>
      <c r="H98" s="79">
        <v>1</v>
      </c>
      <c r="I98" s="79">
        <f t="shared" si="4"/>
        <v>0</v>
      </c>
      <c r="J98" s="79"/>
      <c r="K98" s="79"/>
      <c r="L98" s="79"/>
      <c r="M98" s="79"/>
      <c r="N98" s="79" t="s">
        <v>319</v>
      </c>
      <c r="O98" s="25" t="s">
        <v>127</v>
      </c>
      <c r="P98" s="25"/>
      <c r="Q98" s="25"/>
    </row>
    <row r="99" spans="1:17" s="26" customFormat="1" hidden="1" outlineLevel="2" x14ac:dyDescent="0.25">
      <c r="A99" s="78">
        <v>85</v>
      </c>
      <c r="B99" s="74" t="s">
        <v>130</v>
      </c>
      <c r="C99" s="74" t="s">
        <v>131</v>
      </c>
      <c r="D99" s="74" t="s">
        <v>133</v>
      </c>
      <c r="E99" s="74" t="s">
        <v>14</v>
      </c>
      <c r="F99" s="74"/>
      <c r="G99" s="79">
        <f t="shared" si="3"/>
        <v>1</v>
      </c>
      <c r="H99" s="79">
        <v>1</v>
      </c>
      <c r="I99" s="79">
        <f t="shared" si="4"/>
        <v>0</v>
      </c>
      <c r="J99" s="79"/>
      <c r="K99" s="79"/>
      <c r="L99" s="79"/>
      <c r="M99" s="79"/>
      <c r="N99" s="79" t="s">
        <v>319</v>
      </c>
      <c r="O99" s="25" t="s">
        <v>127</v>
      </c>
      <c r="P99" s="25"/>
      <c r="Q99" s="25"/>
    </row>
    <row r="100" spans="1:17" s="26" customFormat="1" hidden="1" outlineLevel="2" x14ac:dyDescent="0.25">
      <c r="A100" s="78">
        <v>86</v>
      </c>
      <c r="B100" s="74" t="s">
        <v>130</v>
      </c>
      <c r="C100" s="74" t="s">
        <v>131</v>
      </c>
      <c r="D100" s="74" t="s">
        <v>133</v>
      </c>
      <c r="E100" s="74" t="s">
        <v>14</v>
      </c>
      <c r="F100" s="74"/>
      <c r="G100" s="79">
        <f t="shared" si="3"/>
        <v>1</v>
      </c>
      <c r="H100" s="79">
        <v>1</v>
      </c>
      <c r="I100" s="79">
        <f t="shared" si="4"/>
        <v>0</v>
      </c>
      <c r="J100" s="79"/>
      <c r="K100" s="79"/>
      <c r="L100" s="79"/>
      <c r="M100" s="79"/>
      <c r="N100" s="79" t="s">
        <v>319</v>
      </c>
      <c r="O100" s="25" t="s">
        <v>127</v>
      </c>
      <c r="P100" s="25"/>
      <c r="Q100" s="25"/>
    </row>
    <row r="101" spans="1:17" s="26" customFormat="1" hidden="1" outlineLevel="2" x14ac:dyDescent="0.25">
      <c r="A101" s="78">
        <v>87</v>
      </c>
      <c r="B101" s="74" t="s">
        <v>130</v>
      </c>
      <c r="C101" s="74" t="s">
        <v>131</v>
      </c>
      <c r="D101" s="74" t="s">
        <v>133</v>
      </c>
      <c r="E101" s="74" t="s">
        <v>14</v>
      </c>
      <c r="F101" s="74"/>
      <c r="G101" s="79">
        <f t="shared" si="3"/>
        <v>1</v>
      </c>
      <c r="H101" s="79">
        <v>1</v>
      </c>
      <c r="I101" s="79">
        <f t="shared" si="4"/>
        <v>0</v>
      </c>
      <c r="J101" s="79"/>
      <c r="K101" s="79"/>
      <c r="L101" s="79"/>
      <c r="M101" s="79"/>
      <c r="N101" s="79" t="s">
        <v>319</v>
      </c>
      <c r="O101" s="25" t="s">
        <v>127</v>
      </c>
      <c r="P101" s="25"/>
      <c r="Q101" s="25"/>
    </row>
    <row r="102" spans="1:17" s="26" customFormat="1" hidden="1" outlineLevel="2" x14ac:dyDescent="0.25">
      <c r="A102" s="78">
        <v>88</v>
      </c>
      <c r="B102" s="74" t="s">
        <v>130</v>
      </c>
      <c r="C102" s="74" t="s">
        <v>131</v>
      </c>
      <c r="D102" s="74" t="s">
        <v>133</v>
      </c>
      <c r="E102" s="74" t="s">
        <v>14</v>
      </c>
      <c r="F102" s="74"/>
      <c r="G102" s="79">
        <f t="shared" si="3"/>
        <v>1</v>
      </c>
      <c r="H102" s="79">
        <v>1</v>
      </c>
      <c r="I102" s="79">
        <f t="shared" si="4"/>
        <v>0</v>
      </c>
      <c r="J102" s="79"/>
      <c r="K102" s="79"/>
      <c r="L102" s="79"/>
      <c r="M102" s="79"/>
      <c r="N102" s="79" t="s">
        <v>319</v>
      </c>
      <c r="O102" s="25" t="s">
        <v>127</v>
      </c>
      <c r="P102" s="25"/>
      <c r="Q102" s="25"/>
    </row>
    <row r="103" spans="1:17" s="26" customFormat="1" hidden="1" outlineLevel="2" x14ac:dyDescent="0.25">
      <c r="A103" s="78">
        <v>89</v>
      </c>
      <c r="B103" s="74" t="s">
        <v>130</v>
      </c>
      <c r="C103" s="74" t="s">
        <v>131</v>
      </c>
      <c r="D103" s="74" t="s">
        <v>133</v>
      </c>
      <c r="E103" s="74" t="s">
        <v>14</v>
      </c>
      <c r="F103" s="74"/>
      <c r="G103" s="79">
        <f t="shared" si="3"/>
        <v>1</v>
      </c>
      <c r="H103" s="79">
        <v>1</v>
      </c>
      <c r="I103" s="79">
        <f t="shared" si="4"/>
        <v>0</v>
      </c>
      <c r="J103" s="79"/>
      <c r="K103" s="79"/>
      <c r="L103" s="79"/>
      <c r="M103" s="79"/>
      <c r="N103" s="79" t="s">
        <v>319</v>
      </c>
      <c r="O103" s="25" t="s">
        <v>127</v>
      </c>
      <c r="P103" s="25"/>
      <c r="Q103" s="25"/>
    </row>
    <row r="104" spans="1:17" s="26" customFormat="1" hidden="1" outlineLevel="2" x14ac:dyDescent="0.25">
      <c r="A104" s="78">
        <v>90</v>
      </c>
      <c r="B104" s="74" t="s">
        <v>130</v>
      </c>
      <c r="C104" s="74" t="s">
        <v>131</v>
      </c>
      <c r="D104" s="74" t="s">
        <v>133</v>
      </c>
      <c r="E104" s="74" t="s">
        <v>14</v>
      </c>
      <c r="F104" s="74"/>
      <c r="G104" s="79">
        <f t="shared" si="3"/>
        <v>1</v>
      </c>
      <c r="H104" s="79">
        <v>1</v>
      </c>
      <c r="I104" s="79">
        <f t="shared" si="4"/>
        <v>0</v>
      </c>
      <c r="J104" s="79"/>
      <c r="K104" s="79"/>
      <c r="L104" s="79"/>
      <c r="M104" s="79"/>
      <c r="N104" s="79" t="s">
        <v>319</v>
      </c>
      <c r="O104" s="25" t="s">
        <v>127</v>
      </c>
      <c r="P104" s="25"/>
      <c r="Q104" s="25"/>
    </row>
    <row r="105" spans="1:17" s="26" customFormat="1" hidden="1" outlineLevel="2" x14ac:dyDescent="0.25">
      <c r="A105" s="78">
        <v>91</v>
      </c>
      <c r="B105" s="74" t="s">
        <v>130</v>
      </c>
      <c r="C105" s="74" t="s">
        <v>131</v>
      </c>
      <c r="D105" s="74" t="s">
        <v>133</v>
      </c>
      <c r="E105" s="74" t="s">
        <v>14</v>
      </c>
      <c r="F105" s="74"/>
      <c r="G105" s="79">
        <f t="shared" si="3"/>
        <v>1</v>
      </c>
      <c r="H105" s="79">
        <v>1</v>
      </c>
      <c r="I105" s="79">
        <f t="shared" si="4"/>
        <v>0</v>
      </c>
      <c r="J105" s="79"/>
      <c r="K105" s="79"/>
      <c r="L105" s="79"/>
      <c r="M105" s="79"/>
      <c r="N105" s="79" t="s">
        <v>319</v>
      </c>
      <c r="O105" s="25" t="s">
        <v>127</v>
      </c>
      <c r="P105" s="25"/>
      <c r="Q105" s="25"/>
    </row>
    <row r="106" spans="1:17" s="26" customFormat="1" hidden="1" outlineLevel="2" x14ac:dyDescent="0.25">
      <c r="A106" s="78">
        <v>92</v>
      </c>
      <c r="B106" s="74" t="s">
        <v>130</v>
      </c>
      <c r="C106" s="74" t="s">
        <v>131</v>
      </c>
      <c r="D106" s="74" t="s">
        <v>133</v>
      </c>
      <c r="E106" s="74" t="s">
        <v>14</v>
      </c>
      <c r="F106" s="74"/>
      <c r="G106" s="79">
        <f t="shared" si="3"/>
        <v>1</v>
      </c>
      <c r="H106" s="79">
        <v>1</v>
      </c>
      <c r="I106" s="79">
        <f t="shared" si="4"/>
        <v>0</v>
      </c>
      <c r="J106" s="79"/>
      <c r="K106" s="79"/>
      <c r="L106" s="79"/>
      <c r="M106" s="79"/>
      <c r="N106" s="79" t="s">
        <v>319</v>
      </c>
      <c r="O106" s="25" t="s">
        <v>127</v>
      </c>
      <c r="P106" s="25"/>
      <c r="Q106" s="25"/>
    </row>
    <row r="107" spans="1:17" s="26" customFormat="1" hidden="1" outlineLevel="2" x14ac:dyDescent="0.25">
      <c r="A107" s="78">
        <v>93</v>
      </c>
      <c r="B107" s="74" t="s">
        <v>130</v>
      </c>
      <c r="C107" s="74" t="s">
        <v>131</v>
      </c>
      <c r="D107" s="74" t="s">
        <v>133</v>
      </c>
      <c r="E107" s="74" t="s">
        <v>14</v>
      </c>
      <c r="F107" s="74"/>
      <c r="G107" s="79">
        <f t="shared" si="3"/>
        <v>1</v>
      </c>
      <c r="H107" s="79">
        <v>1</v>
      </c>
      <c r="I107" s="79">
        <f t="shared" si="4"/>
        <v>0</v>
      </c>
      <c r="J107" s="79"/>
      <c r="K107" s="79"/>
      <c r="L107" s="79"/>
      <c r="M107" s="79"/>
      <c r="N107" s="79" t="s">
        <v>319</v>
      </c>
      <c r="O107" s="25" t="s">
        <v>127</v>
      </c>
      <c r="P107" s="25"/>
      <c r="Q107" s="25"/>
    </row>
    <row r="108" spans="1:17" s="26" customFormat="1" hidden="1" outlineLevel="2" x14ac:dyDescent="0.25">
      <c r="A108" s="78">
        <v>94</v>
      </c>
      <c r="B108" s="74" t="s">
        <v>130</v>
      </c>
      <c r="C108" s="74" t="s">
        <v>131</v>
      </c>
      <c r="D108" s="74" t="s">
        <v>133</v>
      </c>
      <c r="E108" s="74" t="s">
        <v>14</v>
      </c>
      <c r="F108" s="74"/>
      <c r="G108" s="79">
        <f t="shared" si="3"/>
        <v>1</v>
      </c>
      <c r="H108" s="79">
        <v>1</v>
      </c>
      <c r="I108" s="79">
        <f t="shared" si="4"/>
        <v>0</v>
      </c>
      <c r="J108" s="79"/>
      <c r="K108" s="79"/>
      <c r="L108" s="79"/>
      <c r="M108" s="79"/>
      <c r="N108" s="79" t="s">
        <v>319</v>
      </c>
      <c r="O108" s="25" t="s">
        <v>127</v>
      </c>
      <c r="P108" s="25"/>
      <c r="Q108" s="25"/>
    </row>
    <row r="109" spans="1:17" s="28" customFormat="1" outlineLevel="1" collapsed="1" x14ac:dyDescent="0.25">
      <c r="A109" s="78">
        <v>3</v>
      </c>
      <c r="B109" s="76" t="s">
        <v>130</v>
      </c>
      <c r="C109" s="76"/>
      <c r="D109" s="76"/>
      <c r="E109" s="76" t="s">
        <v>14</v>
      </c>
      <c r="F109" s="76"/>
      <c r="G109" s="78">
        <f t="shared" ref="G109:M109" si="6">SUM(G62:G108)</f>
        <v>47</v>
      </c>
      <c r="H109" s="78">
        <f t="shared" si="6"/>
        <v>41</v>
      </c>
      <c r="I109" s="78">
        <f t="shared" si="6"/>
        <v>6</v>
      </c>
      <c r="J109" s="78">
        <f t="shared" si="6"/>
        <v>4</v>
      </c>
      <c r="K109" s="78">
        <f t="shared" si="6"/>
        <v>2</v>
      </c>
      <c r="L109" s="78">
        <f t="shared" si="6"/>
        <v>6</v>
      </c>
      <c r="M109" s="78">
        <f t="shared" si="6"/>
        <v>2</v>
      </c>
      <c r="N109" s="79" t="s">
        <v>319</v>
      </c>
      <c r="O109" s="27"/>
      <c r="P109" s="27"/>
      <c r="Q109" s="27"/>
    </row>
    <row r="110" spans="1:17" s="26" customFormat="1" hidden="1" outlineLevel="2" x14ac:dyDescent="0.25">
      <c r="A110" s="78">
        <v>95</v>
      </c>
      <c r="B110" s="74" t="s">
        <v>130</v>
      </c>
      <c r="C110" s="74" t="s">
        <v>131</v>
      </c>
      <c r="D110" s="74" t="s">
        <v>134</v>
      </c>
      <c r="E110" s="74" t="s">
        <v>15</v>
      </c>
      <c r="F110" s="74"/>
      <c r="G110" s="79">
        <f t="shared" si="3"/>
        <v>1</v>
      </c>
      <c r="H110" s="79"/>
      <c r="I110" s="79">
        <f t="shared" si="4"/>
        <v>1</v>
      </c>
      <c r="J110" s="79"/>
      <c r="K110" s="79">
        <v>1</v>
      </c>
      <c r="L110" s="79">
        <v>3</v>
      </c>
      <c r="M110" s="79">
        <v>1</v>
      </c>
      <c r="N110" s="79" t="s">
        <v>319</v>
      </c>
      <c r="O110" s="25" t="s">
        <v>127</v>
      </c>
      <c r="P110" s="25"/>
      <c r="Q110" s="25"/>
    </row>
    <row r="111" spans="1:17" s="26" customFormat="1" hidden="1" outlineLevel="2" x14ac:dyDescent="0.25">
      <c r="A111" s="78">
        <v>96</v>
      </c>
      <c r="B111" s="74" t="s">
        <v>130</v>
      </c>
      <c r="C111" s="74" t="s">
        <v>131</v>
      </c>
      <c r="D111" s="74" t="s">
        <v>134</v>
      </c>
      <c r="E111" s="74" t="s">
        <v>15</v>
      </c>
      <c r="F111" s="74"/>
      <c r="G111" s="79">
        <f t="shared" si="3"/>
        <v>1</v>
      </c>
      <c r="H111" s="79"/>
      <c r="I111" s="79">
        <f t="shared" si="4"/>
        <v>1</v>
      </c>
      <c r="J111" s="79">
        <v>1</v>
      </c>
      <c r="K111" s="79"/>
      <c r="L111" s="79"/>
      <c r="M111" s="79"/>
      <c r="N111" s="79" t="s">
        <v>319</v>
      </c>
      <c r="O111" s="25" t="s">
        <v>127</v>
      </c>
      <c r="P111" s="25"/>
      <c r="Q111" s="25"/>
    </row>
    <row r="112" spans="1:17" s="26" customFormat="1" hidden="1" outlineLevel="2" x14ac:dyDescent="0.25">
      <c r="A112" s="78">
        <v>97</v>
      </c>
      <c r="B112" s="74" t="s">
        <v>130</v>
      </c>
      <c r="C112" s="74" t="s">
        <v>131</v>
      </c>
      <c r="D112" s="74" t="s">
        <v>134</v>
      </c>
      <c r="E112" s="74" t="s">
        <v>15</v>
      </c>
      <c r="F112" s="74"/>
      <c r="G112" s="79">
        <f t="shared" si="3"/>
        <v>1</v>
      </c>
      <c r="H112" s="79"/>
      <c r="I112" s="79">
        <f t="shared" si="4"/>
        <v>1</v>
      </c>
      <c r="J112" s="79">
        <v>1</v>
      </c>
      <c r="K112" s="79"/>
      <c r="L112" s="79"/>
      <c r="M112" s="79"/>
      <c r="N112" s="79" t="s">
        <v>319</v>
      </c>
      <c r="O112" s="25" t="s">
        <v>127</v>
      </c>
      <c r="P112" s="25"/>
      <c r="Q112" s="25"/>
    </row>
    <row r="113" spans="1:17" s="26" customFormat="1" hidden="1" outlineLevel="2" x14ac:dyDescent="0.25">
      <c r="A113" s="78">
        <v>98</v>
      </c>
      <c r="B113" s="74" t="s">
        <v>130</v>
      </c>
      <c r="C113" s="74" t="s">
        <v>131</v>
      </c>
      <c r="D113" s="74" t="s">
        <v>134</v>
      </c>
      <c r="E113" s="74" t="s">
        <v>15</v>
      </c>
      <c r="F113" s="74"/>
      <c r="G113" s="79">
        <f t="shared" si="3"/>
        <v>1</v>
      </c>
      <c r="H113" s="79">
        <v>1</v>
      </c>
      <c r="I113" s="79">
        <f t="shared" si="4"/>
        <v>0</v>
      </c>
      <c r="J113" s="79"/>
      <c r="K113" s="79"/>
      <c r="L113" s="79"/>
      <c r="M113" s="79"/>
      <c r="N113" s="79" t="s">
        <v>319</v>
      </c>
      <c r="O113" s="25" t="s">
        <v>127</v>
      </c>
      <c r="P113" s="25"/>
      <c r="Q113" s="25"/>
    </row>
    <row r="114" spans="1:17" s="26" customFormat="1" hidden="1" outlineLevel="2" x14ac:dyDescent="0.25">
      <c r="A114" s="78">
        <v>99</v>
      </c>
      <c r="B114" s="74" t="s">
        <v>130</v>
      </c>
      <c r="C114" s="74" t="s">
        <v>131</v>
      </c>
      <c r="D114" s="74" t="s">
        <v>134</v>
      </c>
      <c r="E114" s="74" t="s">
        <v>15</v>
      </c>
      <c r="F114" s="74"/>
      <c r="G114" s="79">
        <f t="shared" si="3"/>
        <v>1</v>
      </c>
      <c r="H114" s="79">
        <v>1</v>
      </c>
      <c r="I114" s="79">
        <f t="shared" si="4"/>
        <v>0</v>
      </c>
      <c r="J114" s="79"/>
      <c r="K114" s="79"/>
      <c r="L114" s="79"/>
      <c r="M114" s="79"/>
      <c r="N114" s="79" t="s">
        <v>319</v>
      </c>
      <c r="O114" s="25" t="s">
        <v>127</v>
      </c>
      <c r="P114" s="25"/>
      <c r="Q114" s="25"/>
    </row>
    <row r="115" spans="1:17" s="26" customFormat="1" hidden="1" outlineLevel="2" x14ac:dyDescent="0.25">
      <c r="A115" s="78">
        <v>100</v>
      </c>
      <c r="B115" s="74" t="s">
        <v>130</v>
      </c>
      <c r="C115" s="74" t="s">
        <v>131</v>
      </c>
      <c r="D115" s="74" t="s">
        <v>134</v>
      </c>
      <c r="E115" s="74" t="s">
        <v>15</v>
      </c>
      <c r="F115" s="74"/>
      <c r="G115" s="79">
        <f t="shared" si="3"/>
        <v>1</v>
      </c>
      <c r="H115" s="79">
        <v>1</v>
      </c>
      <c r="I115" s="79">
        <f t="shared" si="4"/>
        <v>0</v>
      </c>
      <c r="J115" s="79"/>
      <c r="K115" s="79"/>
      <c r="L115" s="79"/>
      <c r="M115" s="79"/>
      <c r="N115" s="79" t="s">
        <v>319</v>
      </c>
      <c r="O115" s="25" t="s">
        <v>127</v>
      </c>
      <c r="P115" s="25"/>
      <c r="Q115" s="25"/>
    </row>
    <row r="116" spans="1:17" s="26" customFormat="1" hidden="1" outlineLevel="2" x14ac:dyDescent="0.25">
      <c r="A116" s="78">
        <v>101</v>
      </c>
      <c r="B116" s="74" t="s">
        <v>130</v>
      </c>
      <c r="C116" s="74" t="s">
        <v>131</v>
      </c>
      <c r="D116" s="74" t="s">
        <v>134</v>
      </c>
      <c r="E116" s="74" t="s">
        <v>15</v>
      </c>
      <c r="F116" s="74"/>
      <c r="G116" s="79">
        <f t="shared" si="3"/>
        <v>1</v>
      </c>
      <c r="H116" s="79">
        <v>1</v>
      </c>
      <c r="I116" s="79">
        <f t="shared" si="4"/>
        <v>0</v>
      </c>
      <c r="J116" s="79"/>
      <c r="K116" s="79"/>
      <c r="L116" s="79"/>
      <c r="M116" s="79"/>
      <c r="N116" s="79" t="s">
        <v>319</v>
      </c>
      <c r="O116" s="25" t="s">
        <v>127</v>
      </c>
      <c r="P116" s="25"/>
      <c r="Q116" s="25"/>
    </row>
    <row r="117" spans="1:17" s="26" customFormat="1" hidden="1" outlineLevel="2" x14ac:dyDescent="0.25">
      <c r="A117" s="78">
        <v>102</v>
      </c>
      <c r="B117" s="74" t="s">
        <v>130</v>
      </c>
      <c r="C117" s="74" t="s">
        <v>131</v>
      </c>
      <c r="D117" s="74" t="s">
        <v>134</v>
      </c>
      <c r="E117" s="74" t="s">
        <v>15</v>
      </c>
      <c r="F117" s="74"/>
      <c r="G117" s="79">
        <f t="shared" si="3"/>
        <v>1</v>
      </c>
      <c r="H117" s="79">
        <v>1</v>
      </c>
      <c r="I117" s="79">
        <f t="shared" si="4"/>
        <v>0</v>
      </c>
      <c r="J117" s="79"/>
      <c r="K117" s="79"/>
      <c r="L117" s="79"/>
      <c r="M117" s="79"/>
      <c r="N117" s="79" t="s">
        <v>319</v>
      </c>
      <c r="O117" s="25" t="s">
        <v>127</v>
      </c>
      <c r="P117" s="25"/>
      <c r="Q117" s="25"/>
    </row>
    <row r="118" spans="1:17" s="26" customFormat="1" hidden="1" outlineLevel="2" x14ac:dyDescent="0.25">
      <c r="A118" s="78">
        <v>103</v>
      </c>
      <c r="B118" s="74" t="s">
        <v>130</v>
      </c>
      <c r="C118" s="74" t="s">
        <v>131</v>
      </c>
      <c r="D118" s="74" t="s">
        <v>134</v>
      </c>
      <c r="E118" s="74" t="s">
        <v>15</v>
      </c>
      <c r="F118" s="74"/>
      <c r="G118" s="79">
        <f t="shared" si="3"/>
        <v>1</v>
      </c>
      <c r="H118" s="79">
        <v>1</v>
      </c>
      <c r="I118" s="79">
        <f t="shared" si="4"/>
        <v>0</v>
      </c>
      <c r="J118" s="79"/>
      <c r="K118" s="79"/>
      <c r="L118" s="79"/>
      <c r="M118" s="79"/>
      <c r="N118" s="79" t="s">
        <v>319</v>
      </c>
      <c r="O118" s="25" t="s">
        <v>127</v>
      </c>
      <c r="P118" s="25"/>
      <c r="Q118" s="25"/>
    </row>
    <row r="119" spans="1:17" s="26" customFormat="1" hidden="1" outlineLevel="2" x14ac:dyDescent="0.25">
      <c r="A119" s="78">
        <v>104</v>
      </c>
      <c r="B119" s="74" t="s">
        <v>130</v>
      </c>
      <c r="C119" s="74" t="s">
        <v>131</v>
      </c>
      <c r="D119" s="74" t="s">
        <v>134</v>
      </c>
      <c r="E119" s="74" t="s">
        <v>15</v>
      </c>
      <c r="F119" s="74"/>
      <c r="G119" s="79">
        <f t="shared" si="3"/>
        <v>1</v>
      </c>
      <c r="H119" s="79">
        <v>1</v>
      </c>
      <c r="I119" s="79">
        <f t="shared" si="4"/>
        <v>0</v>
      </c>
      <c r="J119" s="79"/>
      <c r="K119" s="79"/>
      <c r="L119" s="79"/>
      <c r="M119" s="79"/>
      <c r="N119" s="79" t="s">
        <v>319</v>
      </c>
      <c r="O119" s="25" t="s">
        <v>127</v>
      </c>
      <c r="P119" s="25"/>
      <c r="Q119" s="25"/>
    </row>
    <row r="120" spans="1:17" s="26" customFormat="1" hidden="1" outlineLevel="2" x14ac:dyDescent="0.25">
      <c r="A120" s="78">
        <v>105</v>
      </c>
      <c r="B120" s="74" t="s">
        <v>130</v>
      </c>
      <c r="C120" s="74" t="s">
        <v>131</v>
      </c>
      <c r="D120" s="74" t="s">
        <v>134</v>
      </c>
      <c r="E120" s="74" t="s">
        <v>15</v>
      </c>
      <c r="F120" s="74"/>
      <c r="G120" s="79">
        <f t="shared" si="3"/>
        <v>1</v>
      </c>
      <c r="H120" s="79">
        <v>1</v>
      </c>
      <c r="I120" s="79">
        <f t="shared" si="4"/>
        <v>0</v>
      </c>
      <c r="J120" s="79"/>
      <c r="K120" s="79"/>
      <c r="L120" s="79"/>
      <c r="M120" s="79"/>
      <c r="N120" s="79" t="s">
        <v>319</v>
      </c>
      <c r="O120" s="25" t="s">
        <v>127</v>
      </c>
      <c r="P120" s="25"/>
      <c r="Q120" s="25"/>
    </row>
    <row r="121" spans="1:17" s="28" customFormat="1" outlineLevel="1" collapsed="1" x14ac:dyDescent="0.25">
      <c r="A121" s="78">
        <v>4</v>
      </c>
      <c r="B121" s="76" t="s">
        <v>130</v>
      </c>
      <c r="C121" s="76"/>
      <c r="D121" s="76"/>
      <c r="E121" s="76" t="s">
        <v>15</v>
      </c>
      <c r="F121" s="76"/>
      <c r="G121" s="78">
        <f>SUM(G110:G120)</f>
        <v>11</v>
      </c>
      <c r="H121" s="78">
        <f t="shared" ref="H121:M121" si="7">SUM(H110:H120)</f>
        <v>8</v>
      </c>
      <c r="I121" s="78">
        <f t="shared" si="7"/>
        <v>3</v>
      </c>
      <c r="J121" s="78">
        <f t="shared" si="7"/>
        <v>2</v>
      </c>
      <c r="K121" s="78">
        <f t="shared" si="7"/>
        <v>1</v>
      </c>
      <c r="L121" s="78">
        <f t="shared" si="7"/>
        <v>3</v>
      </c>
      <c r="M121" s="78">
        <f t="shared" si="7"/>
        <v>1</v>
      </c>
      <c r="N121" s="79" t="s">
        <v>319</v>
      </c>
      <c r="O121" s="27"/>
      <c r="P121" s="27"/>
      <c r="Q121" s="27"/>
    </row>
    <row r="122" spans="1:17" s="26" customFormat="1" hidden="1" outlineLevel="2" x14ac:dyDescent="0.25">
      <c r="A122" s="78">
        <v>106</v>
      </c>
      <c r="B122" s="74" t="s">
        <v>130</v>
      </c>
      <c r="C122" s="74" t="s">
        <v>131</v>
      </c>
      <c r="D122" s="74" t="s">
        <v>135</v>
      </c>
      <c r="E122" s="74" t="s">
        <v>16</v>
      </c>
      <c r="F122" s="74"/>
      <c r="G122" s="79">
        <f>H122+I122</f>
        <v>1</v>
      </c>
      <c r="H122" s="79"/>
      <c r="I122" s="79">
        <f>J122+K122</f>
        <v>1</v>
      </c>
      <c r="J122" s="79"/>
      <c r="K122" s="79">
        <v>1</v>
      </c>
      <c r="L122" s="79">
        <v>3</v>
      </c>
      <c r="M122" s="79">
        <v>1</v>
      </c>
      <c r="N122" s="79" t="s">
        <v>319</v>
      </c>
      <c r="O122" s="25" t="s">
        <v>127</v>
      </c>
      <c r="P122" s="25"/>
      <c r="Q122" s="25"/>
    </row>
    <row r="123" spans="1:17" s="26" customFormat="1" hidden="1" outlineLevel="2" x14ac:dyDescent="0.25">
      <c r="A123" s="78">
        <v>107</v>
      </c>
      <c r="B123" s="74" t="s">
        <v>130</v>
      </c>
      <c r="C123" s="74" t="s">
        <v>131</v>
      </c>
      <c r="D123" s="74" t="s">
        <v>135</v>
      </c>
      <c r="E123" s="74" t="s">
        <v>16</v>
      </c>
      <c r="F123" s="74"/>
      <c r="G123" s="79">
        <f t="shared" ref="G123:G133" si="8">H123+I123</f>
        <v>1</v>
      </c>
      <c r="H123" s="79"/>
      <c r="I123" s="79">
        <f t="shared" ref="I123:I133" si="9">J123+K123</f>
        <v>1</v>
      </c>
      <c r="J123" s="79">
        <v>1</v>
      </c>
      <c r="K123" s="79"/>
      <c r="L123" s="79"/>
      <c r="M123" s="79"/>
      <c r="N123" s="79" t="s">
        <v>319</v>
      </c>
      <c r="O123" s="25" t="s">
        <v>127</v>
      </c>
      <c r="P123" s="25"/>
      <c r="Q123" s="25"/>
    </row>
    <row r="124" spans="1:17" s="26" customFormat="1" hidden="1" outlineLevel="2" x14ac:dyDescent="0.25">
      <c r="A124" s="78">
        <v>108</v>
      </c>
      <c r="B124" s="74" t="s">
        <v>130</v>
      </c>
      <c r="C124" s="74" t="s">
        <v>131</v>
      </c>
      <c r="D124" s="74" t="s">
        <v>135</v>
      </c>
      <c r="E124" s="74" t="s">
        <v>16</v>
      </c>
      <c r="F124" s="74"/>
      <c r="G124" s="79">
        <f t="shared" si="8"/>
        <v>1</v>
      </c>
      <c r="H124" s="79"/>
      <c r="I124" s="79">
        <f t="shared" si="9"/>
        <v>1</v>
      </c>
      <c r="J124" s="79">
        <v>1</v>
      </c>
      <c r="K124" s="79"/>
      <c r="L124" s="79"/>
      <c r="M124" s="79"/>
      <c r="N124" s="79" t="s">
        <v>319</v>
      </c>
      <c r="O124" s="25" t="s">
        <v>127</v>
      </c>
      <c r="P124" s="25"/>
      <c r="Q124" s="25"/>
    </row>
    <row r="125" spans="1:17" s="26" customFormat="1" hidden="1" outlineLevel="2" x14ac:dyDescent="0.25">
      <c r="A125" s="78">
        <v>109</v>
      </c>
      <c r="B125" s="74" t="s">
        <v>130</v>
      </c>
      <c r="C125" s="74" t="s">
        <v>131</v>
      </c>
      <c r="D125" s="74" t="s">
        <v>135</v>
      </c>
      <c r="E125" s="74" t="s">
        <v>16</v>
      </c>
      <c r="F125" s="74"/>
      <c r="G125" s="79">
        <f t="shared" si="8"/>
        <v>1</v>
      </c>
      <c r="H125" s="79"/>
      <c r="I125" s="79">
        <f t="shared" si="9"/>
        <v>1</v>
      </c>
      <c r="J125" s="79">
        <v>1</v>
      </c>
      <c r="K125" s="79"/>
      <c r="L125" s="79"/>
      <c r="M125" s="79"/>
      <c r="N125" s="79" t="s">
        <v>319</v>
      </c>
      <c r="O125" s="25" t="s">
        <v>127</v>
      </c>
      <c r="P125" s="25"/>
      <c r="Q125" s="25"/>
    </row>
    <row r="126" spans="1:17" s="26" customFormat="1" hidden="1" outlineLevel="2" x14ac:dyDescent="0.25">
      <c r="A126" s="78">
        <v>110</v>
      </c>
      <c r="B126" s="74" t="s">
        <v>130</v>
      </c>
      <c r="C126" s="74" t="s">
        <v>131</v>
      </c>
      <c r="D126" s="74" t="s">
        <v>135</v>
      </c>
      <c r="E126" s="74" t="s">
        <v>16</v>
      </c>
      <c r="F126" s="74"/>
      <c r="G126" s="79">
        <f t="shared" si="8"/>
        <v>1</v>
      </c>
      <c r="H126" s="79">
        <v>1</v>
      </c>
      <c r="I126" s="79">
        <f t="shared" si="9"/>
        <v>0</v>
      </c>
      <c r="J126" s="79"/>
      <c r="K126" s="79"/>
      <c r="L126" s="79"/>
      <c r="M126" s="79"/>
      <c r="N126" s="79" t="s">
        <v>319</v>
      </c>
      <c r="O126" s="25" t="s">
        <v>127</v>
      </c>
      <c r="P126" s="25"/>
      <c r="Q126" s="25"/>
    </row>
    <row r="127" spans="1:17" s="26" customFormat="1" hidden="1" outlineLevel="2" x14ac:dyDescent="0.25">
      <c r="A127" s="78">
        <v>111</v>
      </c>
      <c r="B127" s="74" t="s">
        <v>130</v>
      </c>
      <c r="C127" s="74" t="s">
        <v>131</v>
      </c>
      <c r="D127" s="74" t="s">
        <v>135</v>
      </c>
      <c r="E127" s="74" t="s">
        <v>16</v>
      </c>
      <c r="F127" s="74"/>
      <c r="G127" s="79">
        <f t="shared" si="8"/>
        <v>1</v>
      </c>
      <c r="H127" s="79">
        <v>1</v>
      </c>
      <c r="I127" s="79">
        <f t="shared" si="9"/>
        <v>0</v>
      </c>
      <c r="J127" s="79"/>
      <c r="K127" s="79"/>
      <c r="L127" s="79"/>
      <c r="M127" s="79"/>
      <c r="N127" s="79" t="s">
        <v>319</v>
      </c>
      <c r="O127" s="25" t="s">
        <v>127</v>
      </c>
      <c r="P127" s="25"/>
      <c r="Q127" s="25"/>
    </row>
    <row r="128" spans="1:17" s="26" customFormat="1" hidden="1" outlineLevel="2" x14ac:dyDescent="0.25">
      <c r="A128" s="78">
        <v>112</v>
      </c>
      <c r="B128" s="74" t="s">
        <v>130</v>
      </c>
      <c r="C128" s="74" t="s">
        <v>131</v>
      </c>
      <c r="D128" s="74" t="s">
        <v>135</v>
      </c>
      <c r="E128" s="74" t="s">
        <v>16</v>
      </c>
      <c r="F128" s="74"/>
      <c r="G128" s="79">
        <f t="shared" si="8"/>
        <v>1</v>
      </c>
      <c r="H128" s="79">
        <v>1</v>
      </c>
      <c r="I128" s="79">
        <f t="shared" si="9"/>
        <v>0</v>
      </c>
      <c r="J128" s="79"/>
      <c r="K128" s="79"/>
      <c r="L128" s="79"/>
      <c r="M128" s="79"/>
      <c r="N128" s="79" t="s">
        <v>319</v>
      </c>
      <c r="O128" s="25" t="s">
        <v>127</v>
      </c>
      <c r="P128" s="25"/>
      <c r="Q128" s="25"/>
    </row>
    <row r="129" spans="1:17" s="26" customFormat="1" hidden="1" outlineLevel="2" x14ac:dyDescent="0.25">
      <c r="A129" s="78">
        <v>113</v>
      </c>
      <c r="B129" s="74" t="s">
        <v>130</v>
      </c>
      <c r="C129" s="74" t="s">
        <v>131</v>
      </c>
      <c r="D129" s="74" t="s">
        <v>135</v>
      </c>
      <c r="E129" s="74" t="s">
        <v>16</v>
      </c>
      <c r="F129" s="74"/>
      <c r="G129" s="79">
        <f t="shared" si="8"/>
        <v>1</v>
      </c>
      <c r="H129" s="79">
        <v>1</v>
      </c>
      <c r="I129" s="79">
        <f t="shared" si="9"/>
        <v>0</v>
      </c>
      <c r="J129" s="79"/>
      <c r="K129" s="79"/>
      <c r="L129" s="79"/>
      <c r="M129" s="79"/>
      <c r="N129" s="79" t="s">
        <v>319</v>
      </c>
      <c r="O129" s="25" t="s">
        <v>127</v>
      </c>
      <c r="P129" s="25"/>
      <c r="Q129" s="25"/>
    </row>
    <row r="130" spans="1:17" s="26" customFormat="1" hidden="1" outlineLevel="2" x14ac:dyDescent="0.25">
      <c r="A130" s="78">
        <v>114</v>
      </c>
      <c r="B130" s="74" t="s">
        <v>130</v>
      </c>
      <c r="C130" s="74" t="s">
        <v>131</v>
      </c>
      <c r="D130" s="74" t="s">
        <v>135</v>
      </c>
      <c r="E130" s="74" t="s">
        <v>16</v>
      </c>
      <c r="F130" s="74"/>
      <c r="G130" s="79">
        <f t="shared" si="8"/>
        <v>1</v>
      </c>
      <c r="H130" s="79">
        <v>1</v>
      </c>
      <c r="I130" s="79">
        <f t="shared" si="9"/>
        <v>0</v>
      </c>
      <c r="J130" s="79"/>
      <c r="K130" s="79"/>
      <c r="L130" s="79"/>
      <c r="M130" s="79"/>
      <c r="N130" s="79" t="s">
        <v>319</v>
      </c>
      <c r="O130" s="25" t="s">
        <v>127</v>
      </c>
      <c r="P130" s="25"/>
      <c r="Q130" s="25"/>
    </row>
    <row r="131" spans="1:17" s="26" customFormat="1" hidden="1" outlineLevel="2" x14ac:dyDescent="0.25">
      <c r="A131" s="78">
        <v>115</v>
      </c>
      <c r="B131" s="74" t="s">
        <v>130</v>
      </c>
      <c r="C131" s="74" t="s">
        <v>131</v>
      </c>
      <c r="D131" s="74" t="s">
        <v>135</v>
      </c>
      <c r="E131" s="74" t="s">
        <v>16</v>
      </c>
      <c r="F131" s="74"/>
      <c r="G131" s="79">
        <f t="shared" si="8"/>
        <v>1</v>
      </c>
      <c r="H131" s="79">
        <v>1</v>
      </c>
      <c r="I131" s="79">
        <f t="shared" si="9"/>
        <v>0</v>
      </c>
      <c r="J131" s="79"/>
      <c r="K131" s="79"/>
      <c r="L131" s="79"/>
      <c r="M131" s="79"/>
      <c r="N131" s="79" t="s">
        <v>319</v>
      </c>
      <c r="O131" s="25" t="s">
        <v>127</v>
      </c>
      <c r="P131" s="25"/>
      <c r="Q131" s="25"/>
    </row>
    <row r="132" spans="1:17" s="26" customFormat="1" hidden="1" outlineLevel="2" x14ac:dyDescent="0.25">
      <c r="A132" s="78">
        <v>116</v>
      </c>
      <c r="B132" s="74" t="s">
        <v>130</v>
      </c>
      <c r="C132" s="74" t="s">
        <v>131</v>
      </c>
      <c r="D132" s="74" t="s">
        <v>135</v>
      </c>
      <c r="E132" s="74" t="s">
        <v>16</v>
      </c>
      <c r="F132" s="74"/>
      <c r="G132" s="79">
        <f t="shared" si="8"/>
        <v>1</v>
      </c>
      <c r="H132" s="79">
        <v>1</v>
      </c>
      <c r="I132" s="79">
        <f t="shared" si="9"/>
        <v>0</v>
      </c>
      <c r="J132" s="79"/>
      <c r="K132" s="79"/>
      <c r="L132" s="79"/>
      <c r="M132" s="79"/>
      <c r="N132" s="79" t="s">
        <v>319</v>
      </c>
      <c r="O132" s="25" t="s">
        <v>127</v>
      </c>
      <c r="P132" s="25"/>
      <c r="Q132" s="25"/>
    </row>
    <row r="133" spans="1:17" s="26" customFormat="1" hidden="1" outlineLevel="2" x14ac:dyDescent="0.25">
      <c r="A133" s="78">
        <v>117</v>
      </c>
      <c r="B133" s="74" t="s">
        <v>130</v>
      </c>
      <c r="C133" s="74" t="s">
        <v>131</v>
      </c>
      <c r="D133" s="74" t="s">
        <v>135</v>
      </c>
      <c r="E133" s="74" t="s">
        <v>16</v>
      </c>
      <c r="F133" s="74"/>
      <c r="G133" s="79">
        <f t="shared" si="8"/>
        <v>1</v>
      </c>
      <c r="H133" s="79">
        <v>1</v>
      </c>
      <c r="I133" s="79">
        <f t="shared" si="9"/>
        <v>0</v>
      </c>
      <c r="J133" s="79"/>
      <c r="K133" s="79"/>
      <c r="L133" s="79"/>
      <c r="M133" s="79"/>
      <c r="N133" s="79" t="s">
        <v>319</v>
      </c>
      <c r="O133" s="25" t="s">
        <v>127</v>
      </c>
      <c r="P133" s="25"/>
      <c r="Q133" s="25"/>
    </row>
    <row r="134" spans="1:17" s="28" customFormat="1" outlineLevel="1" collapsed="1" x14ac:dyDescent="0.25">
      <c r="A134" s="78">
        <v>5</v>
      </c>
      <c r="B134" s="76" t="s">
        <v>130</v>
      </c>
      <c r="C134" s="76"/>
      <c r="D134" s="76"/>
      <c r="E134" s="76" t="s">
        <v>16</v>
      </c>
      <c r="F134" s="76"/>
      <c r="G134" s="78">
        <f>SUM(G122:G133)</f>
        <v>12</v>
      </c>
      <c r="H134" s="78">
        <f>SUM(H122:H133)</f>
        <v>8</v>
      </c>
      <c r="I134" s="78">
        <f>SUM(I122:I133)</f>
        <v>4</v>
      </c>
      <c r="J134" s="78">
        <f>SUM(J122:J133)</f>
        <v>3</v>
      </c>
      <c r="K134" s="78">
        <f t="shared" ref="K134:M134" si="10">SUM(K122)</f>
        <v>1</v>
      </c>
      <c r="L134" s="78">
        <f t="shared" si="10"/>
        <v>3</v>
      </c>
      <c r="M134" s="78">
        <f t="shared" si="10"/>
        <v>1</v>
      </c>
      <c r="N134" s="79" t="s">
        <v>319</v>
      </c>
      <c r="O134" s="27"/>
      <c r="P134" s="27"/>
      <c r="Q134" s="27"/>
    </row>
    <row r="135" spans="1:17" s="26" customFormat="1" hidden="1" outlineLevel="2" x14ac:dyDescent="0.25">
      <c r="A135" s="78">
        <v>118</v>
      </c>
      <c r="B135" s="74" t="s">
        <v>130</v>
      </c>
      <c r="C135" s="74" t="s">
        <v>131</v>
      </c>
      <c r="D135" s="74" t="s">
        <v>136</v>
      </c>
      <c r="E135" s="74" t="s">
        <v>17</v>
      </c>
      <c r="F135" s="74"/>
      <c r="G135" s="79">
        <f t="shared" si="3"/>
        <v>1</v>
      </c>
      <c r="H135" s="79"/>
      <c r="I135" s="79">
        <f t="shared" si="4"/>
        <v>1</v>
      </c>
      <c r="J135" s="79"/>
      <c r="K135" s="79">
        <v>1</v>
      </c>
      <c r="L135" s="79">
        <v>3</v>
      </c>
      <c r="M135" s="79">
        <v>1</v>
      </c>
      <c r="N135" s="79" t="s">
        <v>319</v>
      </c>
      <c r="O135" s="25" t="s">
        <v>127</v>
      </c>
      <c r="P135" s="25"/>
      <c r="Q135" s="25"/>
    </row>
    <row r="136" spans="1:17" s="26" customFormat="1" hidden="1" outlineLevel="2" x14ac:dyDescent="0.25">
      <c r="A136" s="78">
        <v>119</v>
      </c>
      <c r="B136" s="74" t="s">
        <v>130</v>
      </c>
      <c r="C136" s="74" t="s">
        <v>131</v>
      </c>
      <c r="D136" s="74" t="s">
        <v>136</v>
      </c>
      <c r="E136" s="74" t="s">
        <v>17</v>
      </c>
      <c r="F136" s="74"/>
      <c r="G136" s="79">
        <f t="shared" ref="G136:G140" si="11">H136+I136</f>
        <v>1</v>
      </c>
      <c r="H136" s="79"/>
      <c r="I136" s="79">
        <f t="shared" ref="I136:I140" si="12">J136+K136</f>
        <v>1</v>
      </c>
      <c r="J136" s="79">
        <v>1</v>
      </c>
      <c r="K136" s="79"/>
      <c r="L136" s="79"/>
      <c r="M136" s="79"/>
      <c r="N136" s="79" t="s">
        <v>319</v>
      </c>
      <c r="O136" s="25" t="s">
        <v>127</v>
      </c>
      <c r="P136" s="25"/>
      <c r="Q136" s="25"/>
    </row>
    <row r="137" spans="1:17" s="26" customFormat="1" hidden="1" outlineLevel="2" x14ac:dyDescent="0.25">
      <c r="A137" s="78">
        <v>120</v>
      </c>
      <c r="B137" s="74" t="s">
        <v>130</v>
      </c>
      <c r="C137" s="74" t="s">
        <v>131</v>
      </c>
      <c r="D137" s="74" t="s">
        <v>136</v>
      </c>
      <c r="E137" s="74" t="s">
        <v>17</v>
      </c>
      <c r="F137" s="74"/>
      <c r="G137" s="79">
        <f t="shared" si="11"/>
        <v>1</v>
      </c>
      <c r="H137" s="79"/>
      <c r="I137" s="79">
        <f t="shared" si="12"/>
        <v>1</v>
      </c>
      <c r="J137" s="79">
        <v>1</v>
      </c>
      <c r="K137" s="79"/>
      <c r="L137" s="79"/>
      <c r="M137" s="79"/>
      <c r="N137" s="79" t="s">
        <v>319</v>
      </c>
      <c r="O137" s="25" t="s">
        <v>127</v>
      </c>
      <c r="P137" s="25"/>
      <c r="Q137" s="25"/>
    </row>
    <row r="138" spans="1:17" s="26" customFormat="1" hidden="1" outlineLevel="2" x14ac:dyDescent="0.25">
      <c r="A138" s="78">
        <v>121</v>
      </c>
      <c r="B138" s="74" t="s">
        <v>130</v>
      </c>
      <c r="C138" s="74" t="s">
        <v>131</v>
      </c>
      <c r="D138" s="74" t="s">
        <v>136</v>
      </c>
      <c r="E138" s="74" t="s">
        <v>17</v>
      </c>
      <c r="F138" s="74"/>
      <c r="G138" s="79">
        <f t="shared" si="11"/>
        <v>1</v>
      </c>
      <c r="H138" s="79"/>
      <c r="I138" s="79">
        <f t="shared" si="12"/>
        <v>1</v>
      </c>
      <c r="J138" s="79">
        <v>1</v>
      </c>
      <c r="K138" s="79"/>
      <c r="L138" s="79"/>
      <c r="M138" s="79"/>
      <c r="N138" s="79" t="s">
        <v>319</v>
      </c>
      <c r="O138" s="25" t="s">
        <v>127</v>
      </c>
      <c r="P138" s="25"/>
      <c r="Q138" s="25"/>
    </row>
    <row r="139" spans="1:17" s="26" customFormat="1" hidden="1" outlineLevel="2" x14ac:dyDescent="0.25">
      <c r="A139" s="78">
        <v>122</v>
      </c>
      <c r="B139" s="74" t="s">
        <v>130</v>
      </c>
      <c r="C139" s="74" t="s">
        <v>131</v>
      </c>
      <c r="D139" s="74" t="s">
        <v>136</v>
      </c>
      <c r="E139" s="74" t="s">
        <v>17</v>
      </c>
      <c r="F139" s="74"/>
      <c r="G139" s="79">
        <f t="shared" si="11"/>
        <v>1</v>
      </c>
      <c r="H139" s="79">
        <v>1</v>
      </c>
      <c r="I139" s="79">
        <f t="shared" si="12"/>
        <v>0</v>
      </c>
      <c r="J139" s="79"/>
      <c r="K139" s="79"/>
      <c r="L139" s="79"/>
      <c r="M139" s="79"/>
      <c r="N139" s="79" t="s">
        <v>319</v>
      </c>
      <c r="O139" s="25" t="s">
        <v>127</v>
      </c>
      <c r="P139" s="25"/>
      <c r="Q139" s="25"/>
    </row>
    <row r="140" spans="1:17" s="26" customFormat="1" hidden="1" outlineLevel="2" x14ac:dyDescent="0.25">
      <c r="A140" s="78">
        <v>123</v>
      </c>
      <c r="B140" s="74" t="s">
        <v>130</v>
      </c>
      <c r="C140" s="74" t="s">
        <v>131</v>
      </c>
      <c r="D140" s="74" t="s">
        <v>136</v>
      </c>
      <c r="E140" s="74" t="s">
        <v>17</v>
      </c>
      <c r="F140" s="74"/>
      <c r="G140" s="79">
        <f t="shared" si="11"/>
        <v>1</v>
      </c>
      <c r="H140" s="79">
        <v>1</v>
      </c>
      <c r="I140" s="79">
        <f t="shared" si="12"/>
        <v>0</v>
      </c>
      <c r="J140" s="79"/>
      <c r="K140" s="79"/>
      <c r="L140" s="79"/>
      <c r="M140" s="79"/>
      <c r="N140" s="79" t="s">
        <v>319</v>
      </c>
      <c r="O140" s="25" t="s">
        <v>127</v>
      </c>
      <c r="P140" s="25"/>
      <c r="Q140" s="25"/>
    </row>
    <row r="141" spans="1:17" s="28" customFormat="1" outlineLevel="1" collapsed="1" x14ac:dyDescent="0.25">
      <c r="A141" s="78">
        <v>6</v>
      </c>
      <c r="B141" s="76" t="s">
        <v>130</v>
      </c>
      <c r="C141" s="76"/>
      <c r="D141" s="76"/>
      <c r="E141" s="76" t="s">
        <v>17</v>
      </c>
      <c r="F141" s="76"/>
      <c r="G141" s="78">
        <f t="shared" ref="G141:M141" si="13">SUM(G135:G140)</f>
        <v>6</v>
      </c>
      <c r="H141" s="78">
        <f t="shared" si="13"/>
        <v>2</v>
      </c>
      <c r="I141" s="78">
        <f t="shared" si="13"/>
        <v>4</v>
      </c>
      <c r="J141" s="78">
        <f t="shared" si="13"/>
        <v>3</v>
      </c>
      <c r="K141" s="78">
        <f t="shared" si="13"/>
        <v>1</v>
      </c>
      <c r="L141" s="78">
        <f t="shared" si="13"/>
        <v>3</v>
      </c>
      <c r="M141" s="78">
        <f t="shared" si="13"/>
        <v>1</v>
      </c>
      <c r="N141" s="79" t="s">
        <v>319</v>
      </c>
      <c r="O141" s="27"/>
      <c r="P141" s="27"/>
      <c r="Q141" s="27"/>
    </row>
    <row r="142" spans="1:17" s="26" customFormat="1" hidden="1" outlineLevel="2" x14ac:dyDescent="0.25">
      <c r="A142" s="78">
        <v>124</v>
      </c>
      <c r="B142" s="74" t="s">
        <v>130</v>
      </c>
      <c r="C142" s="74" t="s">
        <v>131</v>
      </c>
      <c r="D142" s="74" t="s">
        <v>137</v>
      </c>
      <c r="E142" s="74" t="s">
        <v>18</v>
      </c>
      <c r="F142" s="74"/>
      <c r="G142" s="79">
        <f t="shared" ref="G142:G335" si="14">H142+I142</f>
        <v>1</v>
      </c>
      <c r="H142" s="79"/>
      <c r="I142" s="79">
        <f t="shared" ref="I142:I335" si="15">J142+K142</f>
        <v>1</v>
      </c>
      <c r="J142" s="79"/>
      <c r="K142" s="79">
        <v>1</v>
      </c>
      <c r="L142" s="79">
        <v>3</v>
      </c>
      <c r="M142" s="79">
        <v>1</v>
      </c>
      <c r="N142" s="79" t="s">
        <v>319</v>
      </c>
      <c r="O142" s="25" t="s">
        <v>127</v>
      </c>
      <c r="P142" s="25"/>
      <c r="Q142" s="25"/>
    </row>
    <row r="143" spans="1:17" s="26" customFormat="1" hidden="1" outlineLevel="2" x14ac:dyDescent="0.25">
      <c r="A143" s="78">
        <v>125</v>
      </c>
      <c r="B143" s="74" t="s">
        <v>130</v>
      </c>
      <c r="C143" s="74" t="s">
        <v>131</v>
      </c>
      <c r="D143" s="74" t="s">
        <v>137</v>
      </c>
      <c r="E143" s="74" t="s">
        <v>18</v>
      </c>
      <c r="F143" s="74"/>
      <c r="G143" s="79">
        <f t="shared" si="14"/>
        <v>1</v>
      </c>
      <c r="H143" s="79"/>
      <c r="I143" s="79">
        <f t="shared" si="15"/>
        <v>1</v>
      </c>
      <c r="J143" s="79">
        <v>1</v>
      </c>
      <c r="K143" s="79"/>
      <c r="L143" s="79"/>
      <c r="M143" s="79"/>
      <c r="N143" s="79" t="s">
        <v>319</v>
      </c>
      <c r="O143" s="25" t="s">
        <v>127</v>
      </c>
      <c r="P143" s="25"/>
      <c r="Q143" s="25"/>
    </row>
    <row r="144" spans="1:17" s="26" customFormat="1" hidden="1" outlineLevel="2" x14ac:dyDescent="0.25">
      <c r="A144" s="78">
        <v>126</v>
      </c>
      <c r="B144" s="74" t="s">
        <v>130</v>
      </c>
      <c r="C144" s="74" t="s">
        <v>131</v>
      </c>
      <c r="D144" s="74" t="s">
        <v>137</v>
      </c>
      <c r="E144" s="74" t="s">
        <v>18</v>
      </c>
      <c r="F144" s="74"/>
      <c r="G144" s="79">
        <f t="shared" si="14"/>
        <v>1</v>
      </c>
      <c r="H144" s="79"/>
      <c r="I144" s="79">
        <f t="shared" si="15"/>
        <v>1</v>
      </c>
      <c r="J144" s="79">
        <v>1</v>
      </c>
      <c r="K144" s="79"/>
      <c r="L144" s="79"/>
      <c r="M144" s="79"/>
      <c r="N144" s="79" t="s">
        <v>319</v>
      </c>
      <c r="O144" s="25" t="s">
        <v>127</v>
      </c>
      <c r="P144" s="25"/>
      <c r="Q144" s="25"/>
    </row>
    <row r="145" spans="1:17" s="26" customFormat="1" hidden="1" outlineLevel="2" x14ac:dyDescent="0.25">
      <c r="A145" s="78">
        <v>127</v>
      </c>
      <c r="B145" s="74" t="s">
        <v>130</v>
      </c>
      <c r="C145" s="74" t="s">
        <v>131</v>
      </c>
      <c r="D145" s="74" t="s">
        <v>137</v>
      </c>
      <c r="E145" s="74" t="s">
        <v>18</v>
      </c>
      <c r="F145" s="74"/>
      <c r="G145" s="79">
        <f t="shared" si="14"/>
        <v>1</v>
      </c>
      <c r="H145" s="79"/>
      <c r="I145" s="79">
        <f t="shared" si="15"/>
        <v>1</v>
      </c>
      <c r="J145" s="79">
        <v>1</v>
      </c>
      <c r="K145" s="79"/>
      <c r="L145" s="79"/>
      <c r="M145" s="79"/>
      <c r="N145" s="79" t="s">
        <v>319</v>
      </c>
      <c r="O145" s="25" t="s">
        <v>127</v>
      </c>
      <c r="P145" s="25"/>
      <c r="Q145" s="25"/>
    </row>
    <row r="146" spans="1:17" s="26" customFormat="1" hidden="1" outlineLevel="2" x14ac:dyDescent="0.25">
      <c r="A146" s="78">
        <v>128</v>
      </c>
      <c r="B146" s="74" t="s">
        <v>130</v>
      </c>
      <c r="C146" s="74" t="s">
        <v>131</v>
      </c>
      <c r="D146" s="74" t="s">
        <v>137</v>
      </c>
      <c r="E146" s="74" t="s">
        <v>18</v>
      </c>
      <c r="F146" s="74"/>
      <c r="G146" s="79">
        <f t="shared" si="14"/>
        <v>1</v>
      </c>
      <c r="H146" s="79">
        <v>1</v>
      </c>
      <c r="I146" s="79"/>
      <c r="J146" s="79"/>
      <c r="K146" s="79"/>
      <c r="L146" s="79"/>
      <c r="M146" s="79"/>
      <c r="N146" s="79" t="s">
        <v>319</v>
      </c>
      <c r="O146" s="25" t="s">
        <v>127</v>
      </c>
      <c r="P146" s="25"/>
      <c r="Q146" s="25"/>
    </row>
    <row r="147" spans="1:17" s="26" customFormat="1" hidden="1" outlineLevel="2" x14ac:dyDescent="0.25">
      <c r="A147" s="78">
        <v>129</v>
      </c>
      <c r="B147" s="74" t="s">
        <v>130</v>
      </c>
      <c r="C147" s="74" t="s">
        <v>131</v>
      </c>
      <c r="D147" s="74" t="s">
        <v>137</v>
      </c>
      <c r="E147" s="74" t="s">
        <v>18</v>
      </c>
      <c r="F147" s="74"/>
      <c r="G147" s="79">
        <f t="shared" si="14"/>
        <v>1</v>
      </c>
      <c r="H147" s="79">
        <v>1</v>
      </c>
      <c r="I147" s="79"/>
      <c r="J147" s="79"/>
      <c r="K147" s="79"/>
      <c r="L147" s="79"/>
      <c r="M147" s="79"/>
      <c r="N147" s="79" t="s">
        <v>319</v>
      </c>
      <c r="O147" s="25" t="s">
        <v>127</v>
      </c>
      <c r="P147" s="25"/>
      <c r="Q147" s="25"/>
    </row>
    <row r="148" spans="1:17" s="26" customFormat="1" hidden="1" outlineLevel="2" x14ac:dyDescent="0.25">
      <c r="A148" s="78">
        <v>130</v>
      </c>
      <c r="B148" s="74" t="s">
        <v>130</v>
      </c>
      <c r="C148" s="74" t="s">
        <v>131</v>
      </c>
      <c r="D148" s="74" t="s">
        <v>137</v>
      </c>
      <c r="E148" s="74" t="s">
        <v>18</v>
      </c>
      <c r="F148" s="74"/>
      <c r="G148" s="79">
        <f t="shared" si="14"/>
        <v>1</v>
      </c>
      <c r="H148" s="79">
        <v>1</v>
      </c>
      <c r="I148" s="79"/>
      <c r="J148" s="79"/>
      <c r="K148" s="79"/>
      <c r="L148" s="79"/>
      <c r="M148" s="79"/>
      <c r="N148" s="79" t="s">
        <v>319</v>
      </c>
      <c r="O148" s="25" t="s">
        <v>127</v>
      </c>
      <c r="P148" s="25"/>
      <c r="Q148" s="25"/>
    </row>
    <row r="149" spans="1:17" s="26" customFormat="1" hidden="1" outlineLevel="2" x14ac:dyDescent="0.25">
      <c r="A149" s="78">
        <v>131</v>
      </c>
      <c r="B149" s="74" t="s">
        <v>130</v>
      </c>
      <c r="C149" s="74" t="s">
        <v>131</v>
      </c>
      <c r="D149" s="74" t="s">
        <v>137</v>
      </c>
      <c r="E149" s="74" t="s">
        <v>18</v>
      </c>
      <c r="F149" s="74"/>
      <c r="G149" s="79">
        <f t="shared" si="14"/>
        <v>1</v>
      </c>
      <c r="H149" s="79">
        <v>1</v>
      </c>
      <c r="I149" s="79"/>
      <c r="J149" s="79"/>
      <c r="K149" s="79"/>
      <c r="L149" s="79"/>
      <c r="M149" s="79"/>
      <c r="N149" s="79" t="s">
        <v>319</v>
      </c>
      <c r="O149" s="25" t="s">
        <v>127</v>
      </c>
      <c r="P149" s="25"/>
      <c r="Q149" s="25"/>
    </row>
    <row r="150" spans="1:17" s="28" customFormat="1" outlineLevel="1" collapsed="1" x14ac:dyDescent="0.25">
      <c r="A150" s="78">
        <v>7</v>
      </c>
      <c r="B150" s="76" t="s">
        <v>130</v>
      </c>
      <c r="C150" s="76"/>
      <c r="D150" s="76"/>
      <c r="E150" s="76" t="s">
        <v>18</v>
      </c>
      <c r="F150" s="76"/>
      <c r="G150" s="78">
        <f>SUM(G142:G149)</f>
        <v>8</v>
      </c>
      <c r="H150" s="78">
        <f>SUM(H142:H149)</f>
        <v>4</v>
      </c>
      <c r="I150" s="78">
        <f>SUM(I142:I149)</f>
        <v>4</v>
      </c>
      <c r="J150" s="78">
        <f t="shared" ref="J150:M150" si="16">SUM(J142:J149)</f>
        <v>3</v>
      </c>
      <c r="K150" s="78">
        <f t="shared" si="16"/>
        <v>1</v>
      </c>
      <c r="L150" s="78">
        <f t="shared" si="16"/>
        <v>3</v>
      </c>
      <c r="M150" s="78">
        <f t="shared" si="16"/>
        <v>1</v>
      </c>
      <c r="N150" s="79" t="s">
        <v>319</v>
      </c>
      <c r="O150" s="27"/>
      <c r="P150" s="27"/>
      <c r="Q150" s="27"/>
    </row>
    <row r="151" spans="1:17" s="26" customFormat="1" hidden="1" outlineLevel="2" x14ac:dyDescent="0.25">
      <c r="A151" s="78">
        <v>132</v>
      </c>
      <c r="B151" s="74" t="s">
        <v>130</v>
      </c>
      <c r="C151" s="74" t="s">
        <v>131</v>
      </c>
      <c r="D151" s="74" t="s">
        <v>138</v>
      </c>
      <c r="E151" s="74" t="s">
        <v>19</v>
      </c>
      <c r="F151" s="74"/>
      <c r="G151" s="79">
        <f t="shared" si="14"/>
        <v>1</v>
      </c>
      <c r="H151" s="79"/>
      <c r="I151" s="79">
        <f t="shared" si="15"/>
        <v>1</v>
      </c>
      <c r="J151" s="79">
        <v>1</v>
      </c>
      <c r="K151" s="79"/>
      <c r="L151" s="79"/>
      <c r="M151" s="79"/>
      <c r="N151" s="79" t="s">
        <v>319</v>
      </c>
      <c r="O151" s="25" t="s">
        <v>127</v>
      </c>
      <c r="P151" s="25"/>
      <c r="Q151" s="25"/>
    </row>
    <row r="152" spans="1:17" s="26" customFormat="1" hidden="1" outlineLevel="2" x14ac:dyDescent="0.25">
      <c r="A152" s="78">
        <v>133</v>
      </c>
      <c r="B152" s="74" t="s">
        <v>130</v>
      </c>
      <c r="C152" s="74" t="s">
        <v>131</v>
      </c>
      <c r="D152" s="74" t="s">
        <v>138</v>
      </c>
      <c r="E152" s="74" t="s">
        <v>19</v>
      </c>
      <c r="F152" s="74"/>
      <c r="G152" s="79">
        <f t="shared" si="14"/>
        <v>1</v>
      </c>
      <c r="H152" s="79"/>
      <c r="I152" s="79">
        <f t="shared" si="15"/>
        <v>1</v>
      </c>
      <c r="J152" s="79">
        <v>1</v>
      </c>
      <c r="K152" s="79"/>
      <c r="L152" s="79"/>
      <c r="M152" s="79"/>
      <c r="N152" s="79" t="s">
        <v>319</v>
      </c>
      <c r="O152" s="25" t="s">
        <v>127</v>
      </c>
      <c r="P152" s="25"/>
      <c r="Q152" s="25"/>
    </row>
    <row r="153" spans="1:17" s="26" customFormat="1" hidden="1" outlineLevel="2" x14ac:dyDescent="0.25">
      <c r="A153" s="78">
        <v>134</v>
      </c>
      <c r="B153" s="74" t="s">
        <v>130</v>
      </c>
      <c r="C153" s="74" t="s">
        <v>131</v>
      </c>
      <c r="D153" s="74" t="s">
        <v>138</v>
      </c>
      <c r="E153" s="74" t="s">
        <v>19</v>
      </c>
      <c r="F153" s="74"/>
      <c r="G153" s="79">
        <f t="shared" si="14"/>
        <v>1</v>
      </c>
      <c r="H153" s="79"/>
      <c r="I153" s="79">
        <f t="shared" si="15"/>
        <v>1</v>
      </c>
      <c r="J153" s="79">
        <v>1</v>
      </c>
      <c r="K153" s="79"/>
      <c r="L153" s="79"/>
      <c r="M153" s="79"/>
      <c r="N153" s="79" t="s">
        <v>319</v>
      </c>
      <c r="O153" s="25" t="s">
        <v>127</v>
      </c>
      <c r="P153" s="25"/>
      <c r="Q153" s="25"/>
    </row>
    <row r="154" spans="1:17" s="26" customFormat="1" hidden="1" outlineLevel="2" x14ac:dyDescent="0.25">
      <c r="A154" s="78">
        <v>135</v>
      </c>
      <c r="B154" s="74" t="s">
        <v>130</v>
      </c>
      <c r="C154" s="74" t="s">
        <v>131</v>
      </c>
      <c r="D154" s="74" t="s">
        <v>138</v>
      </c>
      <c r="E154" s="74" t="s">
        <v>19</v>
      </c>
      <c r="F154" s="74"/>
      <c r="G154" s="79">
        <f t="shared" si="14"/>
        <v>1</v>
      </c>
      <c r="H154" s="79"/>
      <c r="I154" s="79">
        <f t="shared" si="15"/>
        <v>1</v>
      </c>
      <c r="J154" s="79">
        <v>1</v>
      </c>
      <c r="K154" s="79"/>
      <c r="L154" s="79"/>
      <c r="M154" s="79"/>
      <c r="N154" s="79" t="s">
        <v>319</v>
      </c>
      <c r="O154" s="25" t="s">
        <v>127</v>
      </c>
      <c r="P154" s="25"/>
      <c r="Q154" s="25"/>
    </row>
    <row r="155" spans="1:17" s="26" customFormat="1" hidden="1" outlineLevel="2" x14ac:dyDescent="0.25">
      <c r="A155" s="78">
        <v>136</v>
      </c>
      <c r="B155" s="74" t="s">
        <v>130</v>
      </c>
      <c r="C155" s="74" t="s">
        <v>131</v>
      </c>
      <c r="D155" s="74" t="s">
        <v>138</v>
      </c>
      <c r="E155" s="74" t="s">
        <v>19</v>
      </c>
      <c r="F155" s="74"/>
      <c r="G155" s="79">
        <f t="shared" si="14"/>
        <v>1</v>
      </c>
      <c r="H155" s="79"/>
      <c r="I155" s="79">
        <f t="shared" si="15"/>
        <v>1</v>
      </c>
      <c r="J155" s="79">
        <v>1</v>
      </c>
      <c r="K155" s="79"/>
      <c r="L155" s="79"/>
      <c r="M155" s="79"/>
      <c r="N155" s="79" t="s">
        <v>319</v>
      </c>
      <c r="O155" s="25" t="s">
        <v>127</v>
      </c>
      <c r="P155" s="25"/>
      <c r="Q155" s="25"/>
    </row>
    <row r="156" spans="1:17" s="26" customFormat="1" hidden="1" outlineLevel="2" x14ac:dyDescent="0.25">
      <c r="A156" s="78">
        <v>137</v>
      </c>
      <c r="B156" s="74" t="s">
        <v>130</v>
      </c>
      <c r="C156" s="74" t="s">
        <v>131</v>
      </c>
      <c r="D156" s="74" t="s">
        <v>138</v>
      </c>
      <c r="E156" s="74" t="s">
        <v>19</v>
      </c>
      <c r="F156" s="74"/>
      <c r="G156" s="79">
        <f t="shared" si="14"/>
        <v>1</v>
      </c>
      <c r="H156" s="79"/>
      <c r="I156" s="79">
        <f t="shared" si="15"/>
        <v>1</v>
      </c>
      <c r="J156" s="79">
        <v>1</v>
      </c>
      <c r="K156" s="79"/>
      <c r="L156" s="79"/>
      <c r="M156" s="79"/>
      <c r="N156" s="79" t="s">
        <v>319</v>
      </c>
      <c r="O156" s="25" t="s">
        <v>127</v>
      </c>
      <c r="P156" s="25"/>
      <c r="Q156" s="25"/>
    </row>
    <row r="157" spans="1:17" s="26" customFormat="1" hidden="1" outlineLevel="2" x14ac:dyDescent="0.25">
      <c r="A157" s="78">
        <v>138</v>
      </c>
      <c r="B157" s="74" t="s">
        <v>130</v>
      </c>
      <c r="C157" s="74" t="s">
        <v>131</v>
      </c>
      <c r="D157" s="74" t="s">
        <v>138</v>
      </c>
      <c r="E157" s="74" t="s">
        <v>19</v>
      </c>
      <c r="F157" s="74"/>
      <c r="G157" s="79">
        <f t="shared" si="14"/>
        <v>1</v>
      </c>
      <c r="H157" s="79"/>
      <c r="I157" s="79">
        <f t="shared" si="15"/>
        <v>1</v>
      </c>
      <c r="J157" s="79">
        <v>1</v>
      </c>
      <c r="K157" s="79"/>
      <c r="L157" s="79"/>
      <c r="M157" s="79"/>
      <c r="N157" s="79" t="s">
        <v>319</v>
      </c>
      <c r="O157" s="25" t="s">
        <v>127</v>
      </c>
      <c r="P157" s="25"/>
      <c r="Q157" s="25"/>
    </row>
    <row r="158" spans="1:17" s="26" customFormat="1" hidden="1" outlineLevel="2" x14ac:dyDescent="0.25">
      <c r="A158" s="78">
        <v>139</v>
      </c>
      <c r="B158" s="74" t="s">
        <v>130</v>
      </c>
      <c r="C158" s="74" t="s">
        <v>131</v>
      </c>
      <c r="D158" s="74" t="s">
        <v>138</v>
      </c>
      <c r="E158" s="74" t="s">
        <v>19</v>
      </c>
      <c r="F158" s="74"/>
      <c r="G158" s="79">
        <f t="shared" si="14"/>
        <v>1</v>
      </c>
      <c r="H158" s="79"/>
      <c r="I158" s="79">
        <f t="shared" si="15"/>
        <v>1</v>
      </c>
      <c r="J158" s="79">
        <v>1</v>
      </c>
      <c r="K158" s="79"/>
      <c r="L158" s="79"/>
      <c r="M158" s="79"/>
      <c r="N158" s="79" t="s">
        <v>319</v>
      </c>
      <c r="O158" s="25" t="s">
        <v>127</v>
      </c>
      <c r="P158" s="25"/>
      <c r="Q158" s="25"/>
    </row>
    <row r="159" spans="1:17" s="26" customFormat="1" hidden="1" outlineLevel="2" x14ac:dyDescent="0.25">
      <c r="A159" s="78">
        <v>140</v>
      </c>
      <c r="B159" s="74" t="s">
        <v>130</v>
      </c>
      <c r="C159" s="74" t="s">
        <v>131</v>
      </c>
      <c r="D159" s="74" t="s">
        <v>138</v>
      </c>
      <c r="E159" s="74" t="s">
        <v>19</v>
      </c>
      <c r="F159" s="74"/>
      <c r="G159" s="79">
        <f t="shared" si="14"/>
        <v>1</v>
      </c>
      <c r="H159" s="79"/>
      <c r="I159" s="79">
        <f t="shared" si="15"/>
        <v>1</v>
      </c>
      <c r="J159" s="79">
        <v>1</v>
      </c>
      <c r="K159" s="79"/>
      <c r="L159" s="79"/>
      <c r="M159" s="79"/>
      <c r="N159" s="79" t="s">
        <v>319</v>
      </c>
      <c r="O159" s="25" t="s">
        <v>127</v>
      </c>
      <c r="P159" s="25"/>
      <c r="Q159" s="25"/>
    </row>
    <row r="160" spans="1:17" s="26" customFormat="1" hidden="1" outlineLevel="2" x14ac:dyDescent="0.25">
      <c r="A160" s="78">
        <v>141</v>
      </c>
      <c r="B160" s="74" t="s">
        <v>130</v>
      </c>
      <c r="C160" s="74" t="s">
        <v>131</v>
      </c>
      <c r="D160" s="74" t="s">
        <v>138</v>
      </c>
      <c r="E160" s="74" t="s">
        <v>19</v>
      </c>
      <c r="F160" s="74"/>
      <c r="G160" s="79">
        <f t="shared" si="14"/>
        <v>1</v>
      </c>
      <c r="H160" s="79"/>
      <c r="I160" s="79">
        <f t="shared" si="15"/>
        <v>1</v>
      </c>
      <c r="J160" s="79">
        <v>1</v>
      </c>
      <c r="K160" s="79"/>
      <c r="L160" s="79"/>
      <c r="M160" s="79"/>
      <c r="N160" s="79" t="s">
        <v>319</v>
      </c>
      <c r="O160" s="25" t="s">
        <v>127</v>
      </c>
      <c r="P160" s="25"/>
      <c r="Q160" s="25"/>
    </row>
    <row r="161" spans="1:17" s="26" customFormat="1" hidden="1" outlineLevel="2" x14ac:dyDescent="0.25">
      <c r="A161" s="78">
        <v>142</v>
      </c>
      <c r="B161" s="74" t="s">
        <v>130</v>
      </c>
      <c r="C161" s="74" t="s">
        <v>131</v>
      </c>
      <c r="D161" s="74" t="s">
        <v>138</v>
      </c>
      <c r="E161" s="74" t="s">
        <v>19</v>
      </c>
      <c r="F161" s="74"/>
      <c r="G161" s="79">
        <f t="shared" si="14"/>
        <v>1</v>
      </c>
      <c r="H161" s="79"/>
      <c r="I161" s="79">
        <f t="shared" si="15"/>
        <v>1</v>
      </c>
      <c r="J161" s="79">
        <v>1</v>
      </c>
      <c r="K161" s="79"/>
      <c r="L161" s="79"/>
      <c r="M161" s="79"/>
      <c r="N161" s="79" t="s">
        <v>319</v>
      </c>
      <c r="O161" s="25" t="s">
        <v>127</v>
      </c>
      <c r="P161" s="25"/>
      <c r="Q161" s="25"/>
    </row>
    <row r="162" spans="1:17" s="26" customFormat="1" hidden="1" outlineLevel="2" x14ac:dyDescent="0.25">
      <c r="A162" s="78">
        <v>143</v>
      </c>
      <c r="B162" s="74" t="s">
        <v>130</v>
      </c>
      <c r="C162" s="74" t="s">
        <v>131</v>
      </c>
      <c r="D162" s="74" t="s">
        <v>138</v>
      </c>
      <c r="E162" s="74" t="s">
        <v>19</v>
      </c>
      <c r="F162" s="74"/>
      <c r="G162" s="79">
        <f t="shared" si="14"/>
        <v>1</v>
      </c>
      <c r="H162" s="79"/>
      <c r="I162" s="79">
        <f t="shared" si="15"/>
        <v>1</v>
      </c>
      <c r="J162" s="79">
        <v>1</v>
      </c>
      <c r="K162" s="79"/>
      <c r="L162" s="79"/>
      <c r="M162" s="79"/>
      <c r="N162" s="79" t="s">
        <v>319</v>
      </c>
      <c r="O162" s="25" t="s">
        <v>127</v>
      </c>
      <c r="P162" s="25"/>
      <c r="Q162" s="25"/>
    </row>
    <row r="163" spans="1:17" s="26" customFormat="1" hidden="1" outlineLevel="2" x14ac:dyDescent="0.25">
      <c r="A163" s="78">
        <v>144</v>
      </c>
      <c r="B163" s="74" t="s">
        <v>130</v>
      </c>
      <c r="C163" s="74" t="s">
        <v>131</v>
      </c>
      <c r="D163" s="74" t="s">
        <v>138</v>
      </c>
      <c r="E163" s="74" t="s">
        <v>19</v>
      </c>
      <c r="F163" s="74"/>
      <c r="G163" s="79">
        <f t="shared" si="14"/>
        <v>1</v>
      </c>
      <c r="H163" s="79">
        <v>1</v>
      </c>
      <c r="I163" s="79">
        <f t="shared" si="15"/>
        <v>0</v>
      </c>
      <c r="J163" s="79"/>
      <c r="K163" s="79"/>
      <c r="L163" s="79"/>
      <c r="M163" s="79"/>
      <c r="N163" s="79" t="s">
        <v>319</v>
      </c>
      <c r="O163" s="25" t="s">
        <v>127</v>
      </c>
      <c r="P163" s="25"/>
      <c r="Q163" s="25"/>
    </row>
    <row r="164" spans="1:17" s="26" customFormat="1" hidden="1" outlineLevel="2" x14ac:dyDescent="0.25">
      <c r="A164" s="78">
        <v>145</v>
      </c>
      <c r="B164" s="74" t="s">
        <v>130</v>
      </c>
      <c r="C164" s="74" t="s">
        <v>131</v>
      </c>
      <c r="D164" s="74" t="s">
        <v>139</v>
      </c>
      <c r="E164" s="74" t="s">
        <v>19</v>
      </c>
      <c r="F164" s="74"/>
      <c r="G164" s="79">
        <f t="shared" si="14"/>
        <v>1</v>
      </c>
      <c r="H164" s="79">
        <v>1</v>
      </c>
      <c r="I164" s="79">
        <f t="shared" si="15"/>
        <v>0</v>
      </c>
      <c r="J164" s="79"/>
      <c r="K164" s="79"/>
      <c r="L164" s="79"/>
      <c r="M164" s="79"/>
      <c r="N164" s="79" t="s">
        <v>319</v>
      </c>
      <c r="O164" s="25" t="s">
        <v>127</v>
      </c>
      <c r="P164" s="25"/>
      <c r="Q164" s="25"/>
    </row>
    <row r="165" spans="1:17" s="26" customFormat="1" hidden="1" outlineLevel="2" x14ac:dyDescent="0.25">
      <c r="A165" s="78">
        <v>146</v>
      </c>
      <c r="B165" s="74" t="s">
        <v>130</v>
      </c>
      <c r="C165" s="74" t="s">
        <v>131</v>
      </c>
      <c r="D165" s="74" t="s">
        <v>139</v>
      </c>
      <c r="E165" s="74" t="s">
        <v>19</v>
      </c>
      <c r="F165" s="74"/>
      <c r="G165" s="79">
        <f t="shared" si="14"/>
        <v>1</v>
      </c>
      <c r="H165" s="79"/>
      <c r="I165" s="79">
        <f t="shared" si="15"/>
        <v>1</v>
      </c>
      <c r="J165" s="79">
        <v>1</v>
      </c>
      <c r="K165" s="79"/>
      <c r="L165" s="79"/>
      <c r="M165" s="79"/>
      <c r="N165" s="79" t="s">
        <v>319</v>
      </c>
      <c r="O165" s="25" t="s">
        <v>127</v>
      </c>
      <c r="P165" s="25"/>
      <c r="Q165" s="25"/>
    </row>
    <row r="166" spans="1:17" s="26" customFormat="1" hidden="1" outlineLevel="2" x14ac:dyDescent="0.25">
      <c r="A166" s="78">
        <v>147</v>
      </c>
      <c r="B166" s="74" t="s">
        <v>130</v>
      </c>
      <c r="C166" s="74" t="s">
        <v>131</v>
      </c>
      <c r="D166" s="74" t="s">
        <v>139</v>
      </c>
      <c r="E166" s="74" t="s">
        <v>19</v>
      </c>
      <c r="F166" s="74"/>
      <c r="G166" s="79">
        <f t="shared" si="14"/>
        <v>1</v>
      </c>
      <c r="H166" s="79"/>
      <c r="I166" s="79">
        <f t="shared" si="15"/>
        <v>1</v>
      </c>
      <c r="J166" s="79">
        <v>1</v>
      </c>
      <c r="K166" s="79"/>
      <c r="L166" s="79"/>
      <c r="M166" s="79"/>
      <c r="N166" s="79" t="s">
        <v>319</v>
      </c>
      <c r="O166" s="25" t="s">
        <v>127</v>
      </c>
      <c r="P166" s="25"/>
      <c r="Q166" s="25"/>
    </row>
    <row r="167" spans="1:17" s="26" customFormat="1" hidden="1" outlineLevel="2" x14ac:dyDescent="0.25">
      <c r="A167" s="78">
        <v>148</v>
      </c>
      <c r="B167" s="74" t="s">
        <v>130</v>
      </c>
      <c r="C167" s="74" t="s">
        <v>131</v>
      </c>
      <c r="D167" s="74" t="s">
        <v>139</v>
      </c>
      <c r="E167" s="74" t="s">
        <v>19</v>
      </c>
      <c r="F167" s="74"/>
      <c r="G167" s="79">
        <f t="shared" si="14"/>
        <v>1</v>
      </c>
      <c r="H167" s="79"/>
      <c r="I167" s="79">
        <f t="shared" si="15"/>
        <v>1</v>
      </c>
      <c r="J167" s="79">
        <v>1</v>
      </c>
      <c r="K167" s="79"/>
      <c r="L167" s="79"/>
      <c r="M167" s="79"/>
      <c r="N167" s="79" t="s">
        <v>319</v>
      </c>
      <c r="O167" s="25" t="s">
        <v>127</v>
      </c>
      <c r="P167" s="25"/>
      <c r="Q167" s="25"/>
    </row>
    <row r="168" spans="1:17" s="26" customFormat="1" hidden="1" outlineLevel="2" x14ac:dyDescent="0.25">
      <c r="A168" s="78">
        <v>149</v>
      </c>
      <c r="B168" s="74" t="s">
        <v>130</v>
      </c>
      <c r="C168" s="74" t="s">
        <v>131</v>
      </c>
      <c r="D168" s="74" t="s">
        <v>139</v>
      </c>
      <c r="E168" s="74" t="s">
        <v>19</v>
      </c>
      <c r="F168" s="74"/>
      <c r="G168" s="79">
        <f t="shared" si="14"/>
        <v>1</v>
      </c>
      <c r="H168" s="79"/>
      <c r="I168" s="79">
        <f t="shared" si="15"/>
        <v>1</v>
      </c>
      <c r="J168" s="79">
        <v>1</v>
      </c>
      <c r="K168" s="79"/>
      <c r="L168" s="79"/>
      <c r="M168" s="79"/>
      <c r="N168" s="79" t="s">
        <v>319</v>
      </c>
      <c r="O168" s="25" t="s">
        <v>127</v>
      </c>
      <c r="P168" s="25"/>
      <c r="Q168" s="25"/>
    </row>
    <row r="169" spans="1:17" s="26" customFormat="1" hidden="1" outlineLevel="2" x14ac:dyDescent="0.25">
      <c r="A169" s="78">
        <v>150</v>
      </c>
      <c r="B169" s="74" t="s">
        <v>130</v>
      </c>
      <c r="C169" s="74" t="s">
        <v>131</v>
      </c>
      <c r="D169" s="74" t="s">
        <v>139</v>
      </c>
      <c r="E169" s="74" t="s">
        <v>19</v>
      </c>
      <c r="F169" s="74"/>
      <c r="G169" s="79">
        <f t="shared" si="14"/>
        <v>1</v>
      </c>
      <c r="H169" s="79"/>
      <c r="I169" s="79">
        <f t="shared" si="15"/>
        <v>1</v>
      </c>
      <c r="J169" s="79">
        <v>1</v>
      </c>
      <c r="K169" s="79"/>
      <c r="L169" s="79"/>
      <c r="M169" s="79"/>
      <c r="N169" s="79" t="s">
        <v>319</v>
      </c>
      <c r="O169" s="25" t="s">
        <v>127</v>
      </c>
      <c r="P169" s="25"/>
      <c r="Q169" s="25"/>
    </row>
    <row r="170" spans="1:17" s="26" customFormat="1" hidden="1" outlineLevel="2" x14ac:dyDescent="0.25">
      <c r="A170" s="78">
        <v>151</v>
      </c>
      <c r="B170" s="74" t="s">
        <v>130</v>
      </c>
      <c r="C170" s="74" t="s">
        <v>131</v>
      </c>
      <c r="D170" s="74" t="s">
        <v>140</v>
      </c>
      <c r="E170" s="74" t="s">
        <v>19</v>
      </c>
      <c r="F170" s="74"/>
      <c r="G170" s="79">
        <f t="shared" si="14"/>
        <v>1</v>
      </c>
      <c r="H170" s="79"/>
      <c r="I170" s="79">
        <f t="shared" si="15"/>
        <v>1</v>
      </c>
      <c r="J170" s="79">
        <v>1</v>
      </c>
      <c r="K170" s="79"/>
      <c r="L170" s="79"/>
      <c r="M170" s="79"/>
      <c r="N170" s="79" t="s">
        <v>319</v>
      </c>
      <c r="O170" s="25" t="s">
        <v>127</v>
      </c>
      <c r="P170" s="25"/>
      <c r="Q170" s="25"/>
    </row>
    <row r="171" spans="1:17" s="26" customFormat="1" hidden="1" outlineLevel="2" x14ac:dyDescent="0.25">
      <c r="A171" s="78">
        <v>152</v>
      </c>
      <c r="B171" s="74" t="s">
        <v>130</v>
      </c>
      <c r="C171" s="74" t="s">
        <v>131</v>
      </c>
      <c r="D171" s="74" t="s">
        <v>140</v>
      </c>
      <c r="E171" s="74" t="s">
        <v>19</v>
      </c>
      <c r="F171" s="74"/>
      <c r="G171" s="79">
        <f t="shared" si="14"/>
        <v>1</v>
      </c>
      <c r="H171" s="79"/>
      <c r="I171" s="79">
        <f t="shared" si="15"/>
        <v>1</v>
      </c>
      <c r="J171" s="79">
        <v>1</v>
      </c>
      <c r="K171" s="79"/>
      <c r="L171" s="79"/>
      <c r="M171" s="79"/>
      <c r="N171" s="79" t="s">
        <v>319</v>
      </c>
      <c r="O171" s="25" t="s">
        <v>127</v>
      </c>
      <c r="P171" s="25"/>
      <c r="Q171" s="25"/>
    </row>
    <row r="172" spans="1:17" s="26" customFormat="1" hidden="1" outlineLevel="2" x14ac:dyDescent="0.25">
      <c r="A172" s="78">
        <v>153</v>
      </c>
      <c r="B172" s="74" t="s">
        <v>130</v>
      </c>
      <c r="C172" s="74" t="s">
        <v>131</v>
      </c>
      <c r="D172" s="74" t="s">
        <v>140</v>
      </c>
      <c r="E172" s="74" t="s">
        <v>19</v>
      </c>
      <c r="F172" s="74"/>
      <c r="G172" s="79">
        <f t="shared" si="14"/>
        <v>1</v>
      </c>
      <c r="H172" s="79"/>
      <c r="I172" s="79">
        <f t="shared" si="15"/>
        <v>1</v>
      </c>
      <c r="J172" s="79">
        <v>1</v>
      </c>
      <c r="K172" s="79"/>
      <c r="L172" s="79"/>
      <c r="M172" s="79"/>
      <c r="N172" s="79" t="s">
        <v>319</v>
      </c>
      <c r="O172" s="25" t="s">
        <v>127</v>
      </c>
      <c r="P172" s="25"/>
      <c r="Q172" s="25"/>
    </row>
    <row r="173" spans="1:17" s="26" customFormat="1" hidden="1" outlineLevel="2" x14ac:dyDescent="0.25">
      <c r="A173" s="78">
        <v>154</v>
      </c>
      <c r="B173" s="74" t="s">
        <v>130</v>
      </c>
      <c r="C173" s="74" t="s">
        <v>131</v>
      </c>
      <c r="D173" s="74" t="s">
        <v>140</v>
      </c>
      <c r="E173" s="74" t="s">
        <v>19</v>
      </c>
      <c r="F173" s="74"/>
      <c r="G173" s="79">
        <f t="shared" si="14"/>
        <v>1</v>
      </c>
      <c r="H173" s="79"/>
      <c r="I173" s="79">
        <f t="shared" si="15"/>
        <v>1</v>
      </c>
      <c r="J173" s="79">
        <v>1</v>
      </c>
      <c r="K173" s="79"/>
      <c r="L173" s="79"/>
      <c r="M173" s="79"/>
      <c r="N173" s="79" t="s">
        <v>319</v>
      </c>
      <c r="O173" s="25" t="s">
        <v>127</v>
      </c>
      <c r="P173" s="25"/>
      <c r="Q173" s="25"/>
    </row>
    <row r="174" spans="1:17" s="26" customFormat="1" hidden="1" outlineLevel="2" x14ac:dyDescent="0.25">
      <c r="A174" s="78">
        <v>155</v>
      </c>
      <c r="B174" s="74" t="s">
        <v>130</v>
      </c>
      <c r="C174" s="74" t="s">
        <v>131</v>
      </c>
      <c r="D174" s="74" t="s">
        <v>140</v>
      </c>
      <c r="E174" s="74" t="s">
        <v>19</v>
      </c>
      <c r="F174" s="74"/>
      <c r="G174" s="79">
        <f t="shared" si="14"/>
        <v>1</v>
      </c>
      <c r="H174" s="79"/>
      <c r="I174" s="79">
        <f t="shared" si="15"/>
        <v>1</v>
      </c>
      <c r="J174" s="79">
        <v>1</v>
      </c>
      <c r="K174" s="79"/>
      <c r="L174" s="79"/>
      <c r="M174" s="79"/>
      <c r="N174" s="79" t="s">
        <v>319</v>
      </c>
      <c r="O174" s="25" t="s">
        <v>127</v>
      </c>
      <c r="P174" s="25"/>
      <c r="Q174" s="25"/>
    </row>
    <row r="175" spans="1:17" s="26" customFormat="1" hidden="1" outlineLevel="2" x14ac:dyDescent="0.25">
      <c r="A175" s="78">
        <v>156</v>
      </c>
      <c r="B175" s="74" t="s">
        <v>130</v>
      </c>
      <c r="C175" s="74" t="s">
        <v>131</v>
      </c>
      <c r="D175" s="74" t="s">
        <v>140</v>
      </c>
      <c r="E175" s="74" t="s">
        <v>19</v>
      </c>
      <c r="F175" s="74"/>
      <c r="G175" s="79">
        <f t="shared" si="14"/>
        <v>1</v>
      </c>
      <c r="H175" s="79"/>
      <c r="I175" s="79">
        <f t="shared" si="15"/>
        <v>1</v>
      </c>
      <c r="J175" s="79">
        <v>1</v>
      </c>
      <c r="K175" s="79"/>
      <c r="L175" s="79"/>
      <c r="M175" s="79"/>
      <c r="N175" s="79" t="s">
        <v>319</v>
      </c>
      <c r="O175" s="25" t="s">
        <v>127</v>
      </c>
      <c r="P175" s="25"/>
      <c r="Q175" s="25"/>
    </row>
    <row r="176" spans="1:17" s="26" customFormat="1" hidden="1" outlineLevel="2" x14ac:dyDescent="0.25">
      <c r="A176" s="78">
        <v>157</v>
      </c>
      <c r="B176" s="74" t="s">
        <v>130</v>
      </c>
      <c r="C176" s="74" t="s">
        <v>131</v>
      </c>
      <c r="D176" s="74" t="s">
        <v>140</v>
      </c>
      <c r="E176" s="74" t="s">
        <v>19</v>
      </c>
      <c r="F176" s="74"/>
      <c r="G176" s="79">
        <f t="shared" si="14"/>
        <v>1</v>
      </c>
      <c r="H176" s="79"/>
      <c r="I176" s="79">
        <f t="shared" si="15"/>
        <v>1</v>
      </c>
      <c r="J176" s="79">
        <v>1</v>
      </c>
      <c r="K176" s="79"/>
      <c r="L176" s="79"/>
      <c r="M176" s="79"/>
      <c r="N176" s="79" t="s">
        <v>319</v>
      </c>
      <c r="O176" s="25" t="s">
        <v>127</v>
      </c>
      <c r="P176" s="25"/>
      <c r="Q176" s="25"/>
    </row>
    <row r="177" spans="1:17" s="26" customFormat="1" hidden="1" outlineLevel="2" x14ac:dyDescent="0.25">
      <c r="A177" s="78">
        <v>158</v>
      </c>
      <c r="B177" s="74" t="s">
        <v>130</v>
      </c>
      <c r="C177" s="74" t="s">
        <v>131</v>
      </c>
      <c r="D177" s="74" t="s">
        <v>140</v>
      </c>
      <c r="E177" s="74" t="s">
        <v>19</v>
      </c>
      <c r="F177" s="74"/>
      <c r="G177" s="79">
        <f t="shared" si="14"/>
        <v>1</v>
      </c>
      <c r="H177" s="79"/>
      <c r="I177" s="79">
        <f t="shared" si="15"/>
        <v>1</v>
      </c>
      <c r="J177" s="79">
        <v>1</v>
      </c>
      <c r="K177" s="79"/>
      <c r="L177" s="79"/>
      <c r="M177" s="79"/>
      <c r="N177" s="79" t="s">
        <v>319</v>
      </c>
      <c r="O177" s="25" t="s">
        <v>127</v>
      </c>
      <c r="P177" s="25"/>
      <c r="Q177" s="25"/>
    </row>
    <row r="178" spans="1:17" s="28" customFormat="1" outlineLevel="1" collapsed="1" x14ac:dyDescent="0.25">
      <c r="A178" s="78">
        <v>8</v>
      </c>
      <c r="B178" s="76" t="s">
        <v>130</v>
      </c>
      <c r="C178" s="76"/>
      <c r="D178" s="76"/>
      <c r="E178" s="76" t="s">
        <v>19</v>
      </c>
      <c r="F178" s="76"/>
      <c r="G178" s="78">
        <f t="shared" ref="G178:M178" si="17">SUM(G151:G177)</f>
        <v>27</v>
      </c>
      <c r="H178" s="78">
        <f t="shared" si="17"/>
        <v>2</v>
      </c>
      <c r="I178" s="78">
        <f t="shared" si="17"/>
        <v>25</v>
      </c>
      <c r="J178" s="78">
        <f t="shared" si="17"/>
        <v>25</v>
      </c>
      <c r="K178" s="78">
        <f t="shared" si="17"/>
        <v>0</v>
      </c>
      <c r="L178" s="78">
        <f t="shared" si="17"/>
        <v>0</v>
      </c>
      <c r="M178" s="78">
        <f t="shared" si="17"/>
        <v>0</v>
      </c>
      <c r="N178" s="79" t="s">
        <v>319</v>
      </c>
      <c r="O178" s="27"/>
      <c r="P178" s="27"/>
      <c r="Q178" s="27"/>
    </row>
    <row r="179" spans="1:17" s="26" customFormat="1" hidden="1" outlineLevel="2" x14ac:dyDescent="0.25">
      <c r="A179" s="78">
        <v>159</v>
      </c>
      <c r="B179" s="74" t="s">
        <v>141</v>
      </c>
      <c r="C179" s="74" t="s">
        <v>142</v>
      </c>
      <c r="D179" s="74" t="s">
        <v>143</v>
      </c>
      <c r="E179" s="74" t="s">
        <v>20</v>
      </c>
      <c r="F179" s="74"/>
      <c r="G179" s="79">
        <f>H179+I179</f>
        <v>1</v>
      </c>
      <c r="H179" s="79"/>
      <c r="I179" s="79">
        <v>1</v>
      </c>
      <c r="J179" s="79">
        <v>1</v>
      </c>
      <c r="K179" s="79"/>
      <c r="L179" s="79"/>
      <c r="M179" s="79"/>
      <c r="N179" s="79" t="s">
        <v>319</v>
      </c>
      <c r="O179" s="25" t="s">
        <v>127</v>
      </c>
      <c r="P179" s="25"/>
      <c r="Q179" s="25"/>
    </row>
    <row r="180" spans="1:17" s="26" customFormat="1" hidden="1" outlineLevel="2" x14ac:dyDescent="0.25">
      <c r="A180" s="78">
        <v>160</v>
      </c>
      <c r="B180" s="74" t="s">
        <v>141</v>
      </c>
      <c r="C180" s="74" t="s">
        <v>142</v>
      </c>
      <c r="D180" s="74" t="s">
        <v>143</v>
      </c>
      <c r="E180" s="74" t="s">
        <v>20</v>
      </c>
      <c r="F180" s="74"/>
      <c r="G180" s="79">
        <f t="shared" ref="G180:G257" si="18">H180+I180</f>
        <v>1</v>
      </c>
      <c r="H180" s="79"/>
      <c r="I180" s="79">
        <v>1</v>
      </c>
      <c r="J180" s="79">
        <v>1</v>
      </c>
      <c r="K180" s="79"/>
      <c r="L180" s="79"/>
      <c r="M180" s="79"/>
      <c r="N180" s="79" t="s">
        <v>319</v>
      </c>
      <c r="O180" s="25" t="s">
        <v>127</v>
      </c>
      <c r="P180" s="25"/>
      <c r="Q180" s="25"/>
    </row>
    <row r="181" spans="1:17" s="26" customFormat="1" hidden="1" outlineLevel="2" x14ac:dyDescent="0.25">
      <c r="A181" s="78">
        <v>161</v>
      </c>
      <c r="B181" s="74" t="s">
        <v>141</v>
      </c>
      <c r="C181" s="74" t="s">
        <v>142</v>
      </c>
      <c r="D181" s="74" t="s">
        <v>143</v>
      </c>
      <c r="E181" s="74" t="s">
        <v>20</v>
      </c>
      <c r="F181" s="74"/>
      <c r="G181" s="79">
        <f t="shared" si="18"/>
        <v>1</v>
      </c>
      <c r="H181" s="79">
        <v>1</v>
      </c>
      <c r="I181" s="79"/>
      <c r="J181" s="79"/>
      <c r="K181" s="79"/>
      <c r="L181" s="79"/>
      <c r="M181" s="79"/>
      <c r="N181" s="79" t="s">
        <v>319</v>
      </c>
      <c r="O181" s="25" t="s">
        <v>127</v>
      </c>
      <c r="P181" s="25"/>
      <c r="Q181" s="25"/>
    </row>
    <row r="182" spans="1:17" s="26" customFormat="1" hidden="1" outlineLevel="2" x14ac:dyDescent="0.25">
      <c r="A182" s="78">
        <v>162</v>
      </c>
      <c r="B182" s="74" t="s">
        <v>141</v>
      </c>
      <c r="C182" s="74" t="s">
        <v>142</v>
      </c>
      <c r="D182" s="74" t="s">
        <v>143</v>
      </c>
      <c r="E182" s="74" t="s">
        <v>20</v>
      </c>
      <c r="F182" s="74"/>
      <c r="G182" s="79">
        <f t="shared" si="18"/>
        <v>1</v>
      </c>
      <c r="H182" s="79">
        <v>1</v>
      </c>
      <c r="I182" s="79"/>
      <c r="J182" s="79"/>
      <c r="K182" s="79"/>
      <c r="L182" s="79"/>
      <c r="M182" s="79"/>
      <c r="N182" s="79" t="s">
        <v>319</v>
      </c>
      <c r="O182" s="25" t="s">
        <v>127</v>
      </c>
      <c r="P182" s="25"/>
      <c r="Q182" s="25"/>
    </row>
    <row r="183" spans="1:17" s="26" customFormat="1" hidden="1" outlineLevel="2" x14ac:dyDescent="0.25">
      <c r="A183" s="78">
        <v>163</v>
      </c>
      <c r="B183" s="74" t="s">
        <v>141</v>
      </c>
      <c r="C183" s="74" t="s">
        <v>142</v>
      </c>
      <c r="D183" s="74" t="s">
        <v>143</v>
      </c>
      <c r="E183" s="74" t="s">
        <v>20</v>
      </c>
      <c r="F183" s="74"/>
      <c r="G183" s="79">
        <f t="shared" si="18"/>
        <v>1</v>
      </c>
      <c r="H183" s="79">
        <v>1</v>
      </c>
      <c r="I183" s="79"/>
      <c r="J183" s="79"/>
      <c r="K183" s="79"/>
      <c r="L183" s="79"/>
      <c r="M183" s="79"/>
      <c r="N183" s="79" t="s">
        <v>319</v>
      </c>
      <c r="O183" s="25" t="s">
        <v>127</v>
      </c>
      <c r="P183" s="25"/>
      <c r="Q183" s="25"/>
    </row>
    <row r="184" spans="1:17" s="26" customFormat="1" hidden="1" outlineLevel="2" x14ac:dyDescent="0.25">
      <c r="A184" s="78">
        <v>164</v>
      </c>
      <c r="B184" s="74" t="s">
        <v>141</v>
      </c>
      <c r="C184" s="74" t="s">
        <v>142</v>
      </c>
      <c r="D184" s="74" t="s">
        <v>143</v>
      </c>
      <c r="E184" s="74" t="s">
        <v>20</v>
      </c>
      <c r="F184" s="74"/>
      <c r="G184" s="79">
        <f t="shared" si="18"/>
        <v>1</v>
      </c>
      <c r="H184" s="79">
        <v>1</v>
      </c>
      <c r="I184" s="79"/>
      <c r="J184" s="79"/>
      <c r="K184" s="79"/>
      <c r="L184" s="79"/>
      <c r="M184" s="79"/>
      <c r="N184" s="79" t="s">
        <v>319</v>
      </c>
      <c r="O184" s="25" t="s">
        <v>127</v>
      </c>
      <c r="P184" s="25"/>
      <c r="Q184" s="25"/>
    </row>
    <row r="185" spans="1:17" s="26" customFormat="1" hidden="1" outlineLevel="2" x14ac:dyDescent="0.25">
      <c r="A185" s="78">
        <v>165</v>
      </c>
      <c r="B185" s="74" t="s">
        <v>141</v>
      </c>
      <c r="C185" s="74" t="s">
        <v>142</v>
      </c>
      <c r="D185" s="74" t="s">
        <v>143</v>
      </c>
      <c r="E185" s="74" t="s">
        <v>20</v>
      </c>
      <c r="F185" s="74"/>
      <c r="G185" s="79">
        <f t="shared" si="18"/>
        <v>1</v>
      </c>
      <c r="H185" s="79">
        <v>1</v>
      </c>
      <c r="I185" s="79"/>
      <c r="J185" s="79"/>
      <c r="K185" s="79"/>
      <c r="L185" s="79"/>
      <c r="M185" s="79"/>
      <c r="N185" s="79" t="s">
        <v>319</v>
      </c>
      <c r="O185" s="25" t="s">
        <v>127</v>
      </c>
      <c r="P185" s="25"/>
      <c r="Q185" s="25"/>
    </row>
    <row r="186" spans="1:17" s="26" customFormat="1" hidden="1" outlineLevel="2" x14ac:dyDescent="0.25">
      <c r="A186" s="78">
        <v>166</v>
      </c>
      <c r="B186" s="74" t="s">
        <v>141</v>
      </c>
      <c r="C186" s="74" t="s">
        <v>142</v>
      </c>
      <c r="D186" s="74" t="s">
        <v>143</v>
      </c>
      <c r="E186" s="74" t="s">
        <v>20</v>
      </c>
      <c r="F186" s="74"/>
      <c r="G186" s="79">
        <f t="shared" si="18"/>
        <v>1</v>
      </c>
      <c r="H186" s="79">
        <v>1</v>
      </c>
      <c r="I186" s="79"/>
      <c r="J186" s="79"/>
      <c r="K186" s="79"/>
      <c r="L186" s="79"/>
      <c r="M186" s="79"/>
      <c r="N186" s="79" t="s">
        <v>319</v>
      </c>
      <c r="O186" s="25" t="s">
        <v>127</v>
      </c>
      <c r="P186" s="25"/>
      <c r="Q186" s="25"/>
    </row>
    <row r="187" spans="1:17" s="26" customFormat="1" hidden="1" outlineLevel="2" x14ac:dyDescent="0.25">
      <c r="A187" s="78">
        <v>167</v>
      </c>
      <c r="B187" s="74" t="s">
        <v>141</v>
      </c>
      <c r="C187" s="74" t="s">
        <v>142</v>
      </c>
      <c r="D187" s="74" t="s">
        <v>143</v>
      </c>
      <c r="E187" s="74" t="s">
        <v>20</v>
      </c>
      <c r="F187" s="74"/>
      <c r="G187" s="79">
        <f t="shared" si="18"/>
        <v>1</v>
      </c>
      <c r="H187" s="79"/>
      <c r="I187" s="79">
        <v>1</v>
      </c>
      <c r="J187" s="79">
        <v>1</v>
      </c>
      <c r="K187" s="79"/>
      <c r="L187" s="79"/>
      <c r="M187" s="79"/>
      <c r="N187" s="79" t="s">
        <v>319</v>
      </c>
      <c r="O187" s="25" t="s">
        <v>127</v>
      </c>
      <c r="P187" s="25"/>
      <c r="Q187" s="25"/>
    </row>
    <row r="188" spans="1:17" s="26" customFormat="1" hidden="1" outlineLevel="2" x14ac:dyDescent="0.25">
      <c r="A188" s="78">
        <v>168</v>
      </c>
      <c r="B188" s="74" t="s">
        <v>141</v>
      </c>
      <c r="C188" s="74" t="s">
        <v>142</v>
      </c>
      <c r="D188" s="74" t="s">
        <v>143</v>
      </c>
      <c r="E188" s="74" t="s">
        <v>20</v>
      </c>
      <c r="F188" s="74"/>
      <c r="G188" s="79">
        <f t="shared" si="18"/>
        <v>1</v>
      </c>
      <c r="H188" s="79"/>
      <c r="I188" s="79">
        <f t="shared" si="15"/>
        <v>1</v>
      </c>
      <c r="J188" s="79">
        <v>1</v>
      </c>
      <c r="K188" s="79"/>
      <c r="L188" s="79"/>
      <c r="M188" s="79"/>
      <c r="N188" s="79" t="s">
        <v>319</v>
      </c>
      <c r="O188" s="25" t="s">
        <v>127</v>
      </c>
      <c r="P188" s="25"/>
      <c r="Q188" s="25"/>
    </row>
    <row r="189" spans="1:17" s="26" customFormat="1" hidden="1" outlineLevel="2" x14ac:dyDescent="0.25">
      <c r="A189" s="78">
        <v>169</v>
      </c>
      <c r="B189" s="74" t="s">
        <v>141</v>
      </c>
      <c r="C189" s="74" t="s">
        <v>142</v>
      </c>
      <c r="D189" s="74" t="s">
        <v>143</v>
      </c>
      <c r="E189" s="74" t="s">
        <v>20</v>
      </c>
      <c r="F189" s="74"/>
      <c r="G189" s="79">
        <f t="shared" si="18"/>
        <v>1</v>
      </c>
      <c r="H189" s="79"/>
      <c r="I189" s="79">
        <v>1</v>
      </c>
      <c r="J189" s="79">
        <v>1</v>
      </c>
      <c r="K189" s="79"/>
      <c r="L189" s="79"/>
      <c r="M189" s="79"/>
      <c r="N189" s="79" t="s">
        <v>319</v>
      </c>
      <c r="O189" s="25" t="s">
        <v>127</v>
      </c>
      <c r="P189" s="25"/>
      <c r="Q189" s="25"/>
    </row>
    <row r="190" spans="1:17" s="26" customFormat="1" hidden="1" outlineLevel="2" x14ac:dyDescent="0.25">
      <c r="A190" s="78">
        <v>170</v>
      </c>
      <c r="B190" s="74" t="s">
        <v>141</v>
      </c>
      <c r="C190" s="74" t="s">
        <v>142</v>
      </c>
      <c r="D190" s="74" t="s">
        <v>143</v>
      </c>
      <c r="E190" s="74" t="s">
        <v>20</v>
      </c>
      <c r="F190" s="74"/>
      <c r="G190" s="79">
        <f t="shared" si="18"/>
        <v>1</v>
      </c>
      <c r="H190" s="79">
        <v>1</v>
      </c>
      <c r="I190" s="79"/>
      <c r="J190" s="79"/>
      <c r="K190" s="79"/>
      <c r="L190" s="79"/>
      <c r="M190" s="79"/>
      <c r="N190" s="79" t="s">
        <v>319</v>
      </c>
      <c r="O190" s="25" t="s">
        <v>127</v>
      </c>
      <c r="P190" s="25"/>
      <c r="Q190" s="25"/>
    </row>
    <row r="191" spans="1:17" s="26" customFormat="1" hidden="1" outlineLevel="2" x14ac:dyDescent="0.25">
      <c r="A191" s="78">
        <v>171</v>
      </c>
      <c r="B191" s="74" t="s">
        <v>141</v>
      </c>
      <c r="C191" s="74" t="s">
        <v>142</v>
      </c>
      <c r="D191" s="74" t="s">
        <v>143</v>
      </c>
      <c r="E191" s="74" t="s">
        <v>20</v>
      </c>
      <c r="F191" s="74"/>
      <c r="G191" s="79">
        <f t="shared" si="18"/>
        <v>1</v>
      </c>
      <c r="H191" s="79">
        <v>1</v>
      </c>
      <c r="I191" s="79"/>
      <c r="J191" s="79"/>
      <c r="K191" s="79"/>
      <c r="L191" s="79"/>
      <c r="M191" s="79"/>
      <c r="N191" s="79" t="s">
        <v>319</v>
      </c>
      <c r="O191" s="25" t="s">
        <v>127</v>
      </c>
      <c r="P191" s="25"/>
      <c r="Q191" s="25"/>
    </row>
    <row r="192" spans="1:17" s="26" customFormat="1" hidden="1" outlineLevel="2" x14ac:dyDescent="0.25">
      <c r="A192" s="78">
        <v>172</v>
      </c>
      <c r="B192" s="74" t="s">
        <v>141</v>
      </c>
      <c r="C192" s="74" t="s">
        <v>142</v>
      </c>
      <c r="D192" s="74" t="s">
        <v>143</v>
      </c>
      <c r="E192" s="74" t="s">
        <v>20</v>
      </c>
      <c r="F192" s="74"/>
      <c r="G192" s="79">
        <v>1</v>
      </c>
      <c r="H192" s="79"/>
      <c r="I192" s="79">
        <v>1</v>
      </c>
      <c r="J192" s="79">
        <v>1</v>
      </c>
      <c r="K192" s="79"/>
      <c r="L192" s="79"/>
      <c r="M192" s="79"/>
      <c r="N192" s="79" t="s">
        <v>319</v>
      </c>
      <c r="O192" s="25" t="s">
        <v>127</v>
      </c>
      <c r="P192" s="25"/>
      <c r="Q192" s="25"/>
    </row>
    <row r="193" spans="1:17" s="26" customFormat="1" hidden="1" outlineLevel="2" x14ac:dyDescent="0.25">
      <c r="A193" s="78">
        <v>173</v>
      </c>
      <c r="B193" s="74" t="s">
        <v>141</v>
      </c>
      <c r="C193" s="74" t="s">
        <v>142</v>
      </c>
      <c r="D193" s="74" t="s">
        <v>143</v>
      </c>
      <c r="E193" s="74" t="s">
        <v>20</v>
      </c>
      <c r="F193" s="74"/>
      <c r="G193" s="79">
        <v>1</v>
      </c>
      <c r="H193" s="79"/>
      <c r="I193" s="79">
        <v>1</v>
      </c>
      <c r="J193" s="79">
        <v>1</v>
      </c>
      <c r="K193" s="79"/>
      <c r="L193" s="79"/>
      <c r="M193" s="79"/>
      <c r="N193" s="79" t="s">
        <v>319</v>
      </c>
      <c r="O193" s="25" t="s">
        <v>127</v>
      </c>
      <c r="P193" s="25"/>
      <c r="Q193" s="25"/>
    </row>
    <row r="194" spans="1:17" s="26" customFormat="1" hidden="1" outlineLevel="2" x14ac:dyDescent="0.25">
      <c r="A194" s="78">
        <v>174</v>
      </c>
      <c r="B194" s="74" t="s">
        <v>141</v>
      </c>
      <c r="C194" s="74" t="s">
        <v>142</v>
      </c>
      <c r="D194" s="74" t="s">
        <v>143</v>
      </c>
      <c r="E194" s="74" t="s">
        <v>20</v>
      </c>
      <c r="F194" s="74"/>
      <c r="G194" s="79">
        <v>1</v>
      </c>
      <c r="H194" s="79"/>
      <c r="I194" s="79">
        <v>1</v>
      </c>
      <c r="J194" s="79">
        <v>1</v>
      </c>
      <c r="K194" s="79"/>
      <c r="L194" s="79"/>
      <c r="M194" s="79"/>
      <c r="N194" s="79" t="s">
        <v>319</v>
      </c>
      <c r="O194" s="25" t="s">
        <v>127</v>
      </c>
      <c r="P194" s="25"/>
      <c r="Q194" s="25"/>
    </row>
    <row r="195" spans="1:17" s="26" customFormat="1" hidden="1" outlineLevel="2" x14ac:dyDescent="0.25">
      <c r="A195" s="78">
        <v>175</v>
      </c>
      <c r="B195" s="74" t="s">
        <v>141</v>
      </c>
      <c r="C195" s="74" t="s">
        <v>142</v>
      </c>
      <c r="D195" s="74" t="s">
        <v>143</v>
      </c>
      <c r="E195" s="74" t="s">
        <v>20</v>
      </c>
      <c r="F195" s="74"/>
      <c r="G195" s="79">
        <v>1</v>
      </c>
      <c r="H195" s="79"/>
      <c r="I195" s="79">
        <v>1</v>
      </c>
      <c r="J195" s="79">
        <v>1</v>
      </c>
      <c r="K195" s="79"/>
      <c r="L195" s="79"/>
      <c r="M195" s="79"/>
      <c r="N195" s="79" t="s">
        <v>319</v>
      </c>
      <c r="O195" s="25" t="s">
        <v>127</v>
      </c>
      <c r="P195" s="25"/>
      <c r="Q195" s="25"/>
    </row>
    <row r="196" spans="1:17" s="26" customFormat="1" hidden="1" outlineLevel="2" x14ac:dyDescent="0.25">
      <c r="A196" s="78">
        <v>176</v>
      </c>
      <c r="B196" s="74" t="s">
        <v>141</v>
      </c>
      <c r="C196" s="74" t="s">
        <v>142</v>
      </c>
      <c r="D196" s="74" t="s">
        <v>143</v>
      </c>
      <c r="E196" s="74" t="s">
        <v>20</v>
      </c>
      <c r="F196" s="74"/>
      <c r="G196" s="79">
        <f t="shared" si="18"/>
        <v>1</v>
      </c>
      <c r="H196" s="79">
        <v>1</v>
      </c>
      <c r="I196" s="79"/>
      <c r="J196" s="79"/>
      <c r="K196" s="79"/>
      <c r="L196" s="79"/>
      <c r="M196" s="79"/>
      <c r="N196" s="79" t="s">
        <v>319</v>
      </c>
      <c r="O196" s="25" t="s">
        <v>127</v>
      </c>
      <c r="P196" s="25"/>
      <c r="Q196" s="25"/>
    </row>
    <row r="197" spans="1:17" s="26" customFormat="1" hidden="1" outlineLevel="2" x14ac:dyDescent="0.25">
      <c r="A197" s="78">
        <v>177</v>
      </c>
      <c r="B197" s="74" t="s">
        <v>141</v>
      </c>
      <c r="C197" s="74" t="s">
        <v>142</v>
      </c>
      <c r="D197" s="74" t="s">
        <v>143</v>
      </c>
      <c r="E197" s="74" t="s">
        <v>20</v>
      </c>
      <c r="F197" s="74"/>
      <c r="G197" s="79">
        <f t="shared" si="18"/>
        <v>1</v>
      </c>
      <c r="H197" s="79"/>
      <c r="I197" s="79">
        <f t="shared" si="15"/>
        <v>1</v>
      </c>
      <c r="J197" s="79">
        <v>1</v>
      </c>
      <c r="K197" s="79"/>
      <c r="L197" s="79"/>
      <c r="M197" s="79"/>
      <c r="N197" s="79" t="s">
        <v>319</v>
      </c>
      <c r="O197" s="25" t="s">
        <v>127</v>
      </c>
      <c r="P197" s="25"/>
      <c r="Q197" s="25"/>
    </row>
    <row r="198" spans="1:17" s="26" customFormat="1" hidden="1" outlineLevel="2" x14ac:dyDescent="0.25">
      <c r="A198" s="78">
        <v>178</v>
      </c>
      <c r="B198" s="74" t="s">
        <v>141</v>
      </c>
      <c r="C198" s="74" t="s">
        <v>142</v>
      </c>
      <c r="D198" s="74" t="s">
        <v>143</v>
      </c>
      <c r="E198" s="74" t="s">
        <v>20</v>
      </c>
      <c r="F198" s="74"/>
      <c r="G198" s="79">
        <f t="shared" si="18"/>
        <v>1</v>
      </c>
      <c r="H198" s="79"/>
      <c r="I198" s="79">
        <f t="shared" si="15"/>
        <v>1</v>
      </c>
      <c r="J198" s="79">
        <v>1</v>
      </c>
      <c r="K198" s="79"/>
      <c r="L198" s="79"/>
      <c r="M198" s="79"/>
      <c r="N198" s="79" t="s">
        <v>319</v>
      </c>
      <c r="O198" s="25" t="s">
        <v>127</v>
      </c>
      <c r="P198" s="25"/>
      <c r="Q198" s="25"/>
    </row>
    <row r="199" spans="1:17" s="26" customFormat="1" hidden="1" outlineLevel="2" x14ac:dyDescent="0.25">
      <c r="A199" s="78">
        <v>179</v>
      </c>
      <c r="B199" s="74" t="s">
        <v>141</v>
      </c>
      <c r="C199" s="74" t="s">
        <v>142</v>
      </c>
      <c r="D199" s="74" t="s">
        <v>143</v>
      </c>
      <c r="E199" s="74" t="s">
        <v>20</v>
      </c>
      <c r="F199" s="74"/>
      <c r="G199" s="79">
        <f t="shared" si="18"/>
        <v>1</v>
      </c>
      <c r="H199" s="79"/>
      <c r="I199" s="79">
        <f t="shared" si="15"/>
        <v>1</v>
      </c>
      <c r="J199" s="79">
        <v>1</v>
      </c>
      <c r="K199" s="79"/>
      <c r="L199" s="79"/>
      <c r="M199" s="79"/>
      <c r="N199" s="79" t="s">
        <v>319</v>
      </c>
      <c r="O199" s="25" t="s">
        <v>127</v>
      </c>
      <c r="P199" s="25"/>
      <c r="Q199" s="25"/>
    </row>
    <row r="200" spans="1:17" s="26" customFormat="1" hidden="1" outlineLevel="2" x14ac:dyDescent="0.25">
      <c r="A200" s="78">
        <v>180</v>
      </c>
      <c r="B200" s="74" t="s">
        <v>141</v>
      </c>
      <c r="C200" s="74" t="s">
        <v>142</v>
      </c>
      <c r="D200" s="74" t="s">
        <v>144</v>
      </c>
      <c r="E200" s="74" t="s">
        <v>20</v>
      </c>
      <c r="F200" s="74"/>
      <c r="G200" s="79">
        <f t="shared" si="18"/>
        <v>1</v>
      </c>
      <c r="H200" s="79"/>
      <c r="I200" s="79">
        <f t="shared" si="15"/>
        <v>1</v>
      </c>
      <c r="J200" s="79">
        <v>1</v>
      </c>
      <c r="K200" s="79"/>
      <c r="L200" s="79"/>
      <c r="M200" s="79"/>
      <c r="N200" s="79" t="s">
        <v>319</v>
      </c>
      <c r="O200" s="25" t="s">
        <v>127</v>
      </c>
      <c r="P200" s="25"/>
      <c r="Q200" s="25"/>
    </row>
    <row r="201" spans="1:17" s="26" customFormat="1" hidden="1" outlineLevel="2" x14ac:dyDescent="0.25">
      <c r="A201" s="78">
        <v>181</v>
      </c>
      <c r="B201" s="74" t="s">
        <v>141</v>
      </c>
      <c r="C201" s="74" t="s">
        <v>142</v>
      </c>
      <c r="D201" s="74" t="s">
        <v>144</v>
      </c>
      <c r="E201" s="74" t="s">
        <v>20</v>
      </c>
      <c r="F201" s="74"/>
      <c r="G201" s="79">
        <f t="shared" si="18"/>
        <v>1</v>
      </c>
      <c r="H201" s="79"/>
      <c r="I201" s="79">
        <f t="shared" si="15"/>
        <v>1</v>
      </c>
      <c r="J201" s="79">
        <v>1</v>
      </c>
      <c r="K201" s="79"/>
      <c r="L201" s="79"/>
      <c r="M201" s="79"/>
      <c r="N201" s="79" t="s">
        <v>319</v>
      </c>
      <c r="O201" s="25" t="s">
        <v>127</v>
      </c>
      <c r="P201" s="25"/>
      <c r="Q201" s="25"/>
    </row>
    <row r="202" spans="1:17" s="26" customFormat="1" hidden="1" outlineLevel="2" x14ac:dyDescent="0.25">
      <c r="A202" s="78">
        <v>182</v>
      </c>
      <c r="B202" s="74" t="s">
        <v>141</v>
      </c>
      <c r="C202" s="74" t="s">
        <v>142</v>
      </c>
      <c r="D202" s="74" t="s">
        <v>144</v>
      </c>
      <c r="E202" s="74" t="s">
        <v>20</v>
      </c>
      <c r="F202" s="74"/>
      <c r="G202" s="79">
        <f t="shared" si="18"/>
        <v>1</v>
      </c>
      <c r="H202" s="79"/>
      <c r="I202" s="79">
        <f t="shared" si="15"/>
        <v>1</v>
      </c>
      <c r="J202" s="79">
        <v>1</v>
      </c>
      <c r="K202" s="79"/>
      <c r="L202" s="79"/>
      <c r="M202" s="79"/>
      <c r="N202" s="79" t="s">
        <v>319</v>
      </c>
      <c r="O202" s="25" t="s">
        <v>127</v>
      </c>
      <c r="P202" s="25"/>
      <c r="Q202" s="25"/>
    </row>
    <row r="203" spans="1:17" s="26" customFormat="1" hidden="1" outlineLevel="2" x14ac:dyDescent="0.25">
      <c r="A203" s="78">
        <v>183</v>
      </c>
      <c r="B203" s="74" t="s">
        <v>141</v>
      </c>
      <c r="C203" s="74" t="s">
        <v>142</v>
      </c>
      <c r="D203" s="74" t="s">
        <v>144</v>
      </c>
      <c r="E203" s="74" t="s">
        <v>20</v>
      </c>
      <c r="F203" s="74"/>
      <c r="G203" s="79">
        <f t="shared" si="18"/>
        <v>1</v>
      </c>
      <c r="H203" s="79"/>
      <c r="I203" s="79">
        <f t="shared" si="15"/>
        <v>1</v>
      </c>
      <c r="J203" s="79">
        <v>1</v>
      </c>
      <c r="K203" s="79"/>
      <c r="L203" s="79"/>
      <c r="M203" s="79"/>
      <c r="N203" s="79" t="s">
        <v>319</v>
      </c>
      <c r="O203" s="25" t="s">
        <v>127</v>
      </c>
      <c r="P203" s="25"/>
      <c r="Q203" s="25"/>
    </row>
    <row r="204" spans="1:17" s="26" customFormat="1" hidden="1" outlineLevel="2" x14ac:dyDescent="0.25">
      <c r="A204" s="78">
        <v>184</v>
      </c>
      <c r="B204" s="74" t="s">
        <v>141</v>
      </c>
      <c r="C204" s="74" t="s">
        <v>142</v>
      </c>
      <c r="D204" s="74" t="s">
        <v>144</v>
      </c>
      <c r="E204" s="74" t="s">
        <v>20</v>
      </c>
      <c r="F204" s="74"/>
      <c r="G204" s="79">
        <f t="shared" si="18"/>
        <v>1</v>
      </c>
      <c r="H204" s="79"/>
      <c r="I204" s="79">
        <f t="shared" si="15"/>
        <v>1</v>
      </c>
      <c r="J204" s="79">
        <v>1</v>
      </c>
      <c r="K204" s="79"/>
      <c r="L204" s="79"/>
      <c r="M204" s="79"/>
      <c r="N204" s="79" t="s">
        <v>319</v>
      </c>
      <c r="O204" s="25" t="s">
        <v>127</v>
      </c>
      <c r="P204" s="25"/>
      <c r="Q204" s="25"/>
    </row>
    <row r="205" spans="1:17" s="26" customFormat="1" hidden="1" outlineLevel="2" x14ac:dyDescent="0.25">
      <c r="A205" s="78">
        <v>185</v>
      </c>
      <c r="B205" s="74" t="s">
        <v>141</v>
      </c>
      <c r="C205" s="74" t="s">
        <v>142</v>
      </c>
      <c r="D205" s="74" t="s">
        <v>144</v>
      </c>
      <c r="E205" s="74" t="s">
        <v>20</v>
      </c>
      <c r="F205" s="74"/>
      <c r="G205" s="79">
        <f t="shared" si="18"/>
        <v>1</v>
      </c>
      <c r="H205" s="79"/>
      <c r="I205" s="79">
        <f t="shared" si="15"/>
        <v>1</v>
      </c>
      <c r="J205" s="79">
        <v>1</v>
      </c>
      <c r="K205" s="79"/>
      <c r="L205" s="79"/>
      <c r="M205" s="79"/>
      <c r="N205" s="79" t="s">
        <v>319</v>
      </c>
      <c r="O205" s="25" t="s">
        <v>127</v>
      </c>
      <c r="P205" s="25"/>
      <c r="Q205" s="25"/>
    </row>
    <row r="206" spans="1:17" s="26" customFormat="1" hidden="1" outlineLevel="2" x14ac:dyDescent="0.25">
      <c r="A206" s="78">
        <v>186</v>
      </c>
      <c r="B206" s="74" t="s">
        <v>141</v>
      </c>
      <c r="C206" s="74" t="s">
        <v>142</v>
      </c>
      <c r="D206" s="74" t="s">
        <v>144</v>
      </c>
      <c r="E206" s="74" t="s">
        <v>20</v>
      </c>
      <c r="F206" s="74"/>
      <c r="G206" s="79">
        <f t="shared" si="18"/>
        <v>1</v>
      </c>
      <c r="H206" s="79"/>
      <c r="I206" s="79">
        <f t="shared" si="15"/>
        <v>1</v>
      </c>
      <c r="J206" s="79">
        <v>1</v>
      </c>
      <c r="K206" s="79"/>
      <c r="L206" s="79"/>
      <c r="M206" s="79"/>
      <c r="N206" s="79" t="s">
        <v>319</v>
      </c>
      <c r="O206" s="25" t="s">
        <v>127</v>
      </c>
      <c r="P206" s="25"/>
      <c r="Q206" s="25"/>
    </row>
    <row r="207" spans="1:17" s="26" customFormat="1" hidden="1" outlineLevel="2" x14ac:dyDescent="0.25">
      <c r="A207" s="78">
        <v>187</v>
      </c>
      <c r="B207" s="74" t="s">
        <v>141</v>
      </c>
      <c r="C207" s="74" t="s">
        <v>142</v>
      </c>
      <c r="D207" s="74" t="s">
        <v>144</v>
      </c>
      <c r="E207" s="74" t="s">
        <v>20</v>
      </c>
      <c r="F207" s="74"/>
      <c r="G207" s="79">
        <f t="shared" si="18"/>
        <v>1</v>
      </c>
      <c r="H207" s="79"/>
      <c r="I207" s="79">
        <f t="shared" si="15"/>
        <v>1</v>
      </c>
      <c r="J207" s="79">
        <v>1</v>
      </c>
      <c r="K207" s="79"/>
      <c r="L207" s="79"/>
      <c r="M207" s="79"/>
      <c r="N207" s="79" t="s">
        <v>319</v>
      </c>
      <c r="O207" s="25" t="s">
        <v>127</v>
      </c>
      <c r="P207" s="25"/>
      <c r="Q207" s="25"/>
    </row>
    <row r="208" spans="1:17" s="26" customFormat="1" hidden="1" outlineLevel="2" x14ac:dyDescent="0.25">
      <c r="A208" s="78">
        <v>188</v>
      </c>
      <c r="B208" s="74" t="s">
        <v>141</v>
      </c>
      <c r="C208" s="74" t="s">
        <v>142</v>
      </c>
      <c r="D208" s="74" t="s">
        <v>144</v>
      </c>
      <c r="E208" s="74" t="s">
        <v>20</v>
      </c>
      <c r="F208" s="74"/>
      <c r="G208" s="79">
        <f t="shared" si="18"/>
        <v>1</v>
      </c>
      <c r="H208" s="79"/>
      <c r="I208" s="79">
        <f t="shared" si="15"/>
        <v>1</v>
      </c>
      <c r="J208" s="79">
        <v>1</v>
      </c>
      <c r="K208" s="79"/>
      <c r="L208" s="79"/>
      <c r="M208" s="79"/>
      <c r="N208" s="79" t="s">
        <v>319</v>
      </c>
      <c r="O208" s="25" t="s">
        <v>127</v>
      </c>
      <c r="P208" s="25"/>
      <c r="Q208" s="25"/>
    </row>
    <row r="209" spans="1:17" s="26" customFormat="1" hidden="1" outlineLevel="2" x14ac:dyDescent="0.25">
      <c r="A209" s="78">
        <v>189</v>
      </c>
      <c r="B209" s="74" t="s">
        <v>141</v>
      </c>
      <c r="C209" s="74" t="s">
        <v>142</v>
      </c>
      <c r="D209" s="74" t="s">
        <v>144</v>
      </c>
      <c r="E209" s="74" t="s">
        <v>20</v>
      </c>
      <c r="F209" s="74"/>
      <c r="G209" s="79">
        <f t="shared" si="18"/>
        <v>1</v>
      </c>
      <c r="H209" s="79"/>
      <c r="I209" s="79">
        <f t="shared" si="15"/>
        <v>1</v>
      </c>
      <c r="J209" s="79">
        <v>1</v>
      </c>
      <c r="K209" s="79"/>
      <c r="L209" s="79"/>
      <c r="M209" s="79"/>
      <c r="N209" s="79" t="s">
        <v>319</v>
      </c>
      <c r="O209" s="25" t="s">
        <v>127</v>
      </c>
      <c r="P209" s="25"/>
      <c r="Q209" s="25"/>
    </row>
    <row r="210" spans="1:17" s="26" customFormat="1" hidden="1" outlineLevel="2" x14ac:dyDescent="0.25">
      <c r="A210" s="78">
        <v>190</v>
      </c>
      <c r="B210" s="74" t="s">
        <v>141</v>
      </c>
      <c r="C210" s="74" t="s">
        <v>142</v>
      </c>
      <c r="D210" s="74" t="s">
        <v>144</v>
      </c>
      <c r="E210" s="74" t="s">
        <v>20</v>
      </c>
      <c r="F210" s="74"/>
      <c r="G210" s="79">
        <f t="shared" si="18"/>
        <v>1</v>
      </c>
      <c r="H210" s="79"/>
      <c r="I210" s="79">
        <f t="shared" si="15"/>
        <v>1</v>
      </c>
      <c r="J210" s="79">
        <v>1</v>
      </c>
      <c r="K210" s="79"/>
      <c r="L210" s="79"/>
      <c r="M210" s="79"/>
      <c r="N210" s="79" t="s">
        <v>319</v>
      </c>
      <c r="O210" s="25" t="s">
        <v>127</v>
      </c>
      <c r="P210" s="25"/>
      <c r="Q210" s="25"/>
    </row>
    <row r="211" spans="1:17" s="26" customFormat="1" hidden="1" outlineLevel="2" x14ac:dyDescent="0.25">
      <c r="A211" s="78">
        <v>191</v>
      </c>
      <c r="B211" s="74" t="s">
        <v>141</v>
      </c>
      <c r="C211" s="74" t="s">
        <v>142</v>
      </c>
      <c r="D211" s="74" t="s">
        <v>144</v>
      </c>
      <c r="E211" s="74" t="s">
        <v>20</v>
      </c>
      <c r="F211" s="74"/>
      <c r="G211" s="79">
        <f t="shared" si="18"/>
        <v>1</v>
      </c>
      <c r="H211" s="79"/>
      <c r="I211" s="79">
        <f t="shared" si="15"/>
        <v>1</v>
      </c>
      <c r="J211" s="79">
        <v>1</v>
      </c>
      <c r="K211" s="79"/>
      <c r="L211" s="79"/>
      <c r="M211" s="79"/>
      <c r="N211" s="79" t="s">
        <v>319</v>
      </c>
      <c r="O211" s="25" t="s">
        <v>127</v>
      </c>
      <c r="P211" s="25"/>
      <c r="Q211" s="25"/>
    </row>
    <row r="212" spans="1:17" s="26" customFormat="1" hidden="1" outlineLevel="2" x14ac:dyDescent="0.25">
      <c r="A212" s="78">
        <v>192</v>
      </c>
      <c r="B212" s="74" t="s">
        <v>141</v>
      </c>
      <c r="C212" s="74" t="s">
        <v>142</v>
      </c>
      <c r="D212" s="74" t="s">
        <v>144</v>
      </c>
      <c r="E212" s="74" t="s">
        <v>20</v>
      </c>
      <c r="F212" s="74"/>
      <c r="G212" s="79">
        <f t="shared" si="18"/>
        <v>1</v>
      </c>
      <c r="H212" s="79"/>
      <c r="I212" s="79">
        <f t="shared" si="15"/>
        <v>1</v>
      </c>
      <c r="J212" s="79">
        <v>1</v>
      </c>
      <c r="K212" s="79"/>
      <c r="L212" s="79"/>
      <c r="M212" s="79"/>
      <c r="N212" s="79" t="s">
        <v>319</v>
      </c>
      <c r="O212" s="25" t="s">
        <v>127</v>
      </c>
      <c r="P212" s="25"/>
      <c r="Q212" s="25"/>
    </row>
    <row r="213" spans="1:17" s="26" customFormat="1" hidden="1" outlineLevel="2" x14ac:dyDescent="0.25">
      <c r="A213" s="78">
        <v>193</v>
      </c>
      <c r="B213" s="74" t="s">
        <v>141</v>
      </c>
      <c r="C213" s="74" t="s">
        <v>142</v>
      </c>
      <c r="D213" s="74" t="s">
        <v>144</v>
      </c>
      <c r="E213" s="74" t="s">
        <v>20</v>
      </c>
      <c r="F213" s="74"/>
      <c r="G213" s="79">
        <f t="shared" si="18"/>
        <v>1</v>
      </c>
      <c r="H213" s="79"/>
      <c r="I213" s="79">
        <f t="shared" si="15"/>
        <v>1</v>
      </c>
      <c r="J213" s="79">
        <v>1</v>
      </c>
      <c r="K213" s="79"/>
      <c r="L213" s="79"/>
      <c r="M213" s="79"/>
      <c r="N213" s="79" t="s">
        <v>319</v>
      </c>
      <c r="O213" s="25" t="s">
        <v>127</v>
      </c>
      <c r="P213" s="25"/>
      <c r="Q213" s="25"/>
    </row>
    <row r="214" spans="1:17" s="26" customFormat="1" hidden="1" outlineLevel="2" x14ac:dyDescent="0.25">
      <c r="A214" s="78">
        <v>194</v>
      </c>
      <c r="B214" s="74" t="s">
        <v>141</v>
      </c>
      <c r="C214" s="74" t="s">
        <v>142</v>
      </c>
      <c r="D214" s="74" t="s">
        <v>144</v>
      </c>
      <c r="E214" s="74" t="s">
        <v>20</v>
      </c>
      <c r="F214" s="74"/>
      <c r="G214" s="79">
        <f t="shared" si="18"/>
        <v>1</v>
      </c>
      <c r="H214" s="79"/>
      <c r="I214" s="79">
        <f t="shared" si="15"/>
        <v>1</v>
      </c>
      <c r="J214" s="79">
        <v>1</v>
      </c>
      <c r="K214" s="79"/>
      <c r="L214" s="79"/>
      <c r="M214" s="79"/>
      <c r="N214" s="79" t="s">
        <v>319</v>
      </c>
      <c r="O214" s="25" t="s">
        <v>127</v>
      </c>
      <c r="P214" s="25"/>
      <c r="Q214" s="25"/>
    </row>
    <row r="215" spans="1:17" s="26" customFormat="1" hidden="1" outlineLevel="2" x14ac:dyDescent="0.25">
      <c r="A215" s="78">
        <v>195</v>
      </c>
      <c r="B215" s="74" t="s">
        <v>141</v>
      </c>
      <c r="C215" s="74" t="s">
        <v>142</v>
      </c>
      <c r="D215" s="74" t="s">
        <v>144</v>
      </c>
      <c r="E215" s="74" t="s">
        <v>20</v>
      </c>
      <c r="F215" s="74"/>
      <c r="G215" s="79">
        <f>H215+I215</f>
        <v>1</v>
      </c>
      <c r="H215" s="79"/>
      <c r="I215" s="79">
        <v>1</v>
      </c>
      <c r="J215" s="79">
        <v>1</v>
      </c>
      <c r="K215" s="79"/>
      <c r="L215" s="79"/>
      <c r="M215" s="79"/>
      <c r="N215" s="79" t="s">
        <v>319</v>
      </c>
      <c r="O215" s="25" t="s">
        <v>127</v>
      </c>
      <c r="P215" s="25"/>
      <c r="Q215" s="25"/>
    </row>
    <row r="216" spans="1:17" s="26" customFormat="1" hidden="1" outlineLevel="2" x14ac:dyDescent="0.25">
      <c r="A216" s="78">
        <v>196</v>
      </c>
      <c r="B216" s="74" t="s">
        <v>141</v>
      </c>
      <c r="C216" s="74" t="s">
        <v>142</v>
      </c>
      <c r="D216" s="74" t="s">
        <v>144</v>
      </c>
      <c r="E216" s="74" t="s">
        <v>20</v>
      </c>
      <c r="F216" s="74"/>
      <c r="G216" s="79">
        <f t="shared" si="18"/>
        <v>1</v>
      </c>
      <c r="H216" s="79"/>
      <c r="I216" s="79">
        <v>1</v>
      </c>
      <c r="J216" s="79">
        <v>1</v>
      </c>
      <c r="K216" s="79"/>
      <c r="L216" s="79"/>
      <c r="M216" s="79"/>
      <c r="N216" s="79" t="s">
        <v>319</v>
      </c>
      <c r="O216" s="25" t="s">
        <v>127</v>
      </c>
      <c r="P216" s="25"/>
      <c r="Q216" s="25"/>
    </row>
    <row r="217" spans="1:17" s="26" customFormat="1" hidden="1" outlineLevel="2" x14ac:dyDescent="0.25">
      <c r="A217" s="78">
        <v>197</v>
      </c>
      <c r="B217" s="74" t="s">
        <v>141</v>
      </c>
      <c r="C217" s="74" t="s">
        <v>142</v>
      </c>
      <c r="D217" s="74" t="s">
        <v>144</v>
      </c>
      <c r="E217" s="74" t="s">
        <v>20</v>
      </c>
      <c r="F217" s="74"/>
      <c r="G217" s="79">
        <f t="shared" si="18"/>
        <v>1</v>
      </c>
      <c r="H217" s="79"/>
      <c r="I217" s="79">
        <v>1</v>
      </c>
      <c r="J217" s="79">
        <v>1</v>
      </c>
      <c r="K217" s="79"/>
      <c r="L217" s="79"/>
      <c r="M217" s="79"/>
      <c r="N217" s="79" t="s">
        <v>319</v>
      </c>
      <c r="O217" s="25" t="s">
        <v>127</v>
      </c>
      <c r="P217" s="25"/>
      <c r="Q217" s="25"/>
    </row>
    <row r="218" spans="1:17" s="26" customFormat="1" hidden="1" outlineLevel="2" x14ac:dyDescent="0.25">
      <c r="A218" s="78">
        <v>198</v>
      </c>
      <c r="B218" s="74" t="s">
        <v>141</v>
      </c>
      <c r="C218" s="74" t="s">
        <v>142</v>
      </c>
      <c r="D218" s="74" t="s">
        <v>144</v>
      </c>
      <c r="E218" s="74" t="s">
        <v>20</v>
      </c>
      <c r="F218" s="74"/>
      <c r="G218" s="79">
        <f t="shared" si="18"/>
        <v>1</v>
      </c>
      <c r="H218" s="79"/>
      <c r="I218" s="79">
        <v>1</v>
      </c>
      <c r="J218" s="79">
        <v>1</v>
      </c>
      <c r="K218" s="79"/>
      <c r="L218" s="79"/>
      <c r="M218" s="79"/>
      <c r="N218" s="79" t="s">
        <v>319</v>
      </c>
      <c r="O218" s="25" t="s">
        <v>127</v>
      </c>
      <c r="P218" s="25"/>
      <c r="Q218" s="25"/>
    </row>
    <row r="219" spans="1:17" s="26" customFormat="1" hidden="1" outlineLevel="2" x14ac:dyDescent="0.25">
      <c r="A219" s="78">
        <v>199</v>
      </c>
      <c r="B219" s="74" t="s">
        <v>141</v>
      </c>
      <c r="C219" s="74" t="s">
        <v>142</v>
      </c>
      <c r="D219" s="74" t="s">
        <v>144</v>
      </c>
      <c r="E219" s="74" t="s">
        <v>20</v>
      </c>
      <c r="F219" s="74"/>
      <c r="G219" s="79">
        <f t="shared" si="18"/>
        <v>1</v>
      </c>
      <c r="H219" s="79"/>
      <c r="I219" s="79">
        <v>1</v>
      </c>
      <c r="J219" s="79">
        <v>1</v>
      </c>
      <c r="K219" s="79"/>
      <c r="L219" s="79"/>
      <c r="M219" s="79"/>
      <c r="N219" s="79" t="s">
        <v>319</v>
      </c>
      <c r="O219" s="25" t="s">
        <v>127</v>
      </c>
      <c r="P219" s="25"/>
      <c r="Q219" s="25"/>
    </row>
    <row r="220" spans="1:17" s="26" customFormat="1" hidden="1" outlineLevel="2" x14ac:dyDescent="0.25">
      <c r="A220" s="78">
        <v>200</v>
      </c>
      <c r="B220" s="74" t="s">
        <v>141</v>
      </c>
      <c r="C220" s="74" t="s">
        <v>142</v>
      </c>
      <c r="D220" s="74" t="s">
        <v>145</v>
      </c>
      <c r="E220" s="74" t="s">
        <v>20</v>
      </c>
      <c r="F220" s="74"/>
      <c r="G220" s="79">
        <f t="shared" si="18"/>
        <v>1</v>
      </c>
      <c r="H220" s="79"/>
      <c r="I220" s="79">
        <v>1</v>
      </c>
      <c r="J220" s="79">
        <v>1</v>
      </c>
      <c r="K220" s="79"/>
      <c r="L220" s="79"/>
      <c r="M220" s="79"/>
      <c r="N220" s="79" t="s">
        <v>319</v>
      </c>
      <c r="O220" s="25" t="s">
        <v>127</v>
      </c>
      <c r="P220" s="25"/>
      <c r="Q220" s="25"/>
    </row>
    <row r="221" spans="1:17" s="26" customFormat="1" hidden="1" outlineLevel="2" x14ac:dyDescent="0.25">
      <c r="A221" s="78">
        <v>201</v>
      </c>
      <c r="B221" s="74" t="s">
        <v>141</v>
      </c>
      <c r="C221" s="74" t="s">
        <v>142</v>
      </c>
      <c r="D221" s="74" t="s">
        <v>145</v>
      </c>
      <c r="E221" s="74" t="s">
        <v>20</v>
      </c>
      <c r="F221" s="74"/>
      <c r="G221" s="79">
        <f t="shared" si="18"/>
        <v>1</v>
      </c>
      <c r="H221" s="79"/>
      <c r="I221" s="79">
        <v>1</v>
      </c>
      <c r="J221" s="79">
        <v>1</v>
      </c>
      <c r="K221" s="79"/>
      <c r="L221" s="79"/>
      <c r="M221" s="79"/>
      <c r="N221" s="79" t="s">
        <v>319</v>
      </c>
      <c r="O221" s="25" t="s">
        <v>127</v>
      </c>
      <c r="P221" s="25"/>
      <c r="Q221" s="25"/>
    </row>
    <row r="222" spans="1:17" s="26" customFormat="1" hidden="1" outlineLevel="2" x14ac:dyDescent="0.25">
      <c r="A222" s="78">
        <v>202</v>
      </c>
      <c r="B222" s="74" t="s">
        <v>141</v>
      </c>
      <c r="C222" s="74" t="s">
        <v>142</v>
      </c>
      <c r="D222" s="74" t="s">
        <v>145</v>
      </c>
      <c r="E222" s="74" t="s">
        <v>20</v>
      </c>
      <c r="F222" s="74"/>
      <c r="G222" s="79">
        <v>1</v>
      </c>
      <c r="H222" s="79">
        <v>1</v>
      </c>
      <c r="I222" s="79"/>
      <c r="J222" s="79"/>
      <c r="K222" s="79"/>
      <c r="L222" s="79"/>
      <c r="M222" s="79"/>
      <c r="N222" s="79" t="s">
        <v>319</v>
      </c>
      <c r="O222" s="25" t="s">
        <v>127</v>
      </c>
      <c r="P222" s="25"/>
      <c r="Q222" s="25"/>
    </row>
    <row r="223" spans="1:17" s="26" customFormat="1" hidden="1" outlineLevel="2" x14ac:dyDescent="0.25">
      <c r="A223" s="78">
        <v>203</v>
      </c>
      <c r="B223" s="74" t="s">
        <v>141</v>
      </c>
      <c r="C223" s="74" t="s">
        <v>142</v>
      </c>
      <c r="D223" s="74" t="s">
        <v>145</v>
      </c>
      <c r="E223" s="74" t="s">
        <v>20</v>
      </c>
      <c r="F223" s="74"/>
      <c r="G223" s="79">
        <f t="shared" si="18"/>
        <v>1</v>
      </c>
      <c r="H223" s="79"/>
      <c r="I223" s="79">
        <v>1</v>
      </c>
      <c r="J223" s="79">
        <v>1</v>
      </c>
      <c r="K223" s="79"/>
      <c r="L223" s="79"/>
      <c r="M223" s="79"/>
      <c r="N223" s="79" t="s">
        <v>319</v>
      </c>
      <c r="O223" s="25" t="s">
        <v>127</v>
      </c>
      <c r="P223" s="25"/>
      <c r="Q223" s="25"/>
    </row>
    <row r="224" spans="1:17" s="26" customFormat="1" hidden="1" outlineLevel="2" x14ac:dyDescent="0.25">
      <c r="A224" s="78">
        <v>204</v>
      </c>
      <c r="B224" s="74" t="s">
        <v>141</v>
      </c>
      <c r="C224" s="74" t="s">
        <v>142</v>
      </c>
      <c r="D224" s="74" t="s">
        <v>145</v>
      </c>
      <c r="E224" s="74" t="s">
        <v>20</v>
      </c>
      <c r="F224" s="74"/>
      <c r="G224" s="79">
        <f t="shared" si="18"/>
        <v>1</v>
      </c>
      <c r="H224" s="79"/>
      <c r="I224" s="79">
        <v>1</v>
      </c>
      <c r="J224" s="79">
        <v>1</v>
      </c>
      <c r="K224" s="79"/>
      <c r="L224" s="79"/>
      <c r="M224" s="79"/>
      <c r="N224" s="79" t="s">
        <v>319</v>
      </c>
      <c r="O224" s="25" t="s">
        <v>127</v>
      </c>
      <c r="P224" s="25"/>
      <c r="Q224" s="25"/>
    </row>
    <row r="225" spans="1:17" s="26" customFormat="1" hidden="1" outlineLevel="2" x14ac:dyDescent="0.25">
      <c r="A225" s="78">
        <v>205</v>
      </c>
      <c r="B225" s="74" t="s">
        <v>141</v>
      </c>
      <c r="C225" s="74" t="s">
        <v>142</v>
      </c>
      <c r="D225" s="74" t="s">
        <v>145</v>
      </c>
      <c r="E225" s="74" t="s">
        <v>20</v>
      </c>
      <c r="F225" s="74"/>
      <c r="G225" s="79">
        <f t="shared" si="18"/>
        <v>1</v>
      </c>
      <c r="H225" s="79"/>
      <c r="I225" s="79">
        <v>1</v>
      </c>
      <c r="J225" s="79">
        <v>1</v>
      </c>
      <c r="K225" s="79"/>
      <c r="L225" s="79"/>
      <c r="M225" s="79"/>
      <c r="N225" s="79" t="s">
        <v>319</v>
      </c>
      <c r="O225" s="25" t="s">
        <v>127</v>
      </c>
      <c r="P225" s="25"/>
      <c r="Q225" s="25"/>
    </row>
    <row r="226" spans="1:17" s="26" customFormat="1" hidden="1" outlineLevel="2" x14ac:dyDescent="0.25">
      <c r="A226" s="78">
        <v>206</v>
      </c>
      <c r="B226" s="74" t="s">
        <v>141</v>
      </c>
      <c r="C226" s="74" t="s">
        <v>142</v>
      </c>
      <c r="D226" s="74" t="s">
        <v>145</v>
      </c>
      <c r="E226" s="74" t="s">
        <v>20</v>
      </c>
      <c r="F226" s="74"/>
      <c r="G226" s="79">
        <f t="shared" si="18"/>
        <v>1</v>
      </c>
      <c r="H226" s="79"/>
      <c r="I226" s="79">
        <v>1</v>
      </c>
      <c r="J226" s="79">
        <v>1</v>
      </c>
      <c r="K226" s="79"/>
      <c r="L226" s="79"/>
      <c r="M226" s="79"/>
      <c r="N226" s="79" t="s">
        <v>319</v>
      </c>
      <c r="O226" s="25" t="s">
        <v>127</v>
      </c>
      <c r="P226" s="25"/>
      <c r="Q226" s="25"/>
    </row>
    <row r="227" spans="1:17" s="26" customFormat="1" hidden="1" outlineLevel="2" x14ac:dyDescent="0.25">
      <c r="A227" s="78">
        <v>207</v>
      </c>
      <c r="B227" s="74" t="s">
        <v>141</v>
      </c>
      <c r="C227" s="74" t="s">
        <v>142</v>
      </c>
      <c r="D227" s="74" t="s">
        <v>145</v>
      </c>
      <c r="E227" s="74" t="s">
        <v>20</v>
      </c>
      <c r="F227" s="74"/>
      <c r="G227" s="79">
        <f t="shared" si="18"/>
        <v>1</v>
      </c>
      <c r="H227" s="79"/>
      <c r="I227" s="79">
        <v>1</v>
      </c>
      <c r="J227" s="79">
        <v>1</v>
      </c>
      <c r="K227" s="79"/>
      <c r="L227" s="79"/>
      <c r="M227" s="79"/>
      <c r="N227" s="79" t="s">
        <v>319</v>
      </c>
      <c r="O227" s="25" t="s">
        <v>127</v>
      </c>
      <c r="P227" s="25"/>
      <c r="Q227" s="25"/>
    </row>
    <row r="228" spans="1:17" s="26" customFormat="1" hidden="1" outlineLevel="2" x14ac:dyDescent="0.25">
      <c r="A228" s="78">
        <v>208</v>
      </c>
      <c r="B228" s="74" t="s">
        <v>141</v>
      </c>
      <c r="C228" s="74" t="s">
        <v>142</v>
      </c>
      <c r="D228" s="74" t="s">
        <v>145</v>
      </c>
      <c r="E228" s="74" t="s">
        <v>20</v>
      </c>
      <c r="F228" s="74"/>
      <c r="G228" s="79">
        <v>1</v>
      </c>
      <c r="H228" s="79"/>
      <c r="I228" s="79">
        <v>1</v>
      </c>
      <c r="J228" s="79">
        <v>1</v>
      </c>
      <c r="K228" s="79"/>
      <c r="L228" s="79"/>
      <c r="M228" s="79"/>
      <c r="N228" s="79" t="s">
        <v>319</v>
      </c>
      <c r="O228" s="25" t="s">
        <v>127</v>
      </c>
      <c r="P228" s="25"/>
      <c r="Q228" s="25"/>
    </row>
    <row r="229" spans="1:17" s="26" customFormat="1" hidden="1" outlineLevel="2" x14ac:dyDescent="0.25">
      <c r="A229" s="78">
        <v>209</v>
      </c>
      <c r="B229" s="74" t="s">
        <v>141</v>
      </c>
      <c r="C229" s="74" t="s">
        <v>142</v>
      </c>
      <c r="D229" s="74" t="s">
        <v>145</v>
      </c>
      <c r="E229" s="74" t="s">
        <v>20</v>
      </c>
      <c r="F229" s="74"/>
      <c r="G229" s="79">
        <v>1</v>
      </c>
      <c r="H229" s="79"/>
      <c r="I229" s="79">
        <v>1</v>
      </c>
      <c r="J229" s="79">
        <v>1</v>
      </c>
      <c r="K229" s="79"/>
      <c r="L229" s="79"/>
      <c r="M229" s="79"/>
      <c r="N229" s="79" t="s">
        <v>319</v>
      </c>
      <c r="O229" s="25" t="s">
        <v>127</v>
      </c>
      <c r="P229" s="25"/>
      <c r="Q229" s="25"/>
    </row>
    <row r="230" spans="1:17" s="26" customFormat="1" hidden="1" outlineLevel="2" x14ac:dyDescent="0.25">
      <c r="A230" s="78">
        <v>210</v>
      </c>
      <c r="B230" s="74" t="s">
        <v>141</v>
      </c>
      <c r="C230" s="74" t="s">
        <v>142</v>
      </c>
      <c r="D230" s="74" t="s">
        <v>145</v>
      </c>
      <c r="E230" s="74" t="s">
        <v>20</v>
      </c>
      <c r="F230" s="74"/>
      <c r="G230" s="79">
        <v>1</v>
      </c>
      <c r="H230" s="79"/>
      <c r="I230" s="79">
        <v>1</v>
      </c>
      <c r="J230" s="79">
        <v>1</v>
      </c>
      <c r="K230" s="79"/>
      <c r="L230" s="79"/>
      <c r="M230" s="79"/>
      <c r="N230" s="79" t="s">
        <v>319</v>
      </c>
      <c r="O230" s="25" t="s">
        <v>127</v>
      </c>
      <c r="P230" s="25"/>
      <c r="Q230" s="25"/>
    </row>
    <row r="231" spans="1:17" s="26" customFormat="1" hidden="1" outlineLevel="2" x14ac:dyDescent="0.25">
      <c r="A231" s="78">
        <v>211</v>
      </c>
      <c r="B231" s="74" t="s">
        <v>141</v>
      </c>
      <c r="C231" s="74" t="s">
        <v>142</v>
      </c>
      <c r="D231" s="74" t="s">
        <v>145</v>
      </c>
      <c r="E231" s="74" t="s">
        <v>20</v>
      </c>
      <c r="F231" s="74"/>
      <c r="G231" s="79">
        <v>1</v>
      </c>
      <c r="H231" s="79"/>
      <c r="I231" s="79">
        <v>1</v>
      </c>
      <c r="J231" s="79">
        <v>1</v>
      </c>
      <c r="K231" s="79"/>
      <c r="L231" s="79"/>
      <c r="M231" s="79"/>
      <c r="N231" s="79" t="s">
        <v>319</v>
      </c>
      <c r="O231" s="25" t="s">
        <v>127</v>
      </c>
      <c r="P231" s="25"/>
      <c r="Q231" s="25"/>
    </row>
    <row r="232" spans="1:17" s="26" customFormat="1" hidden="1" outlineLevel="2" x14ac:dyDescent="0.25">
      <c r="A232" s="78">
        <v>212</v>
      </c>
      <c r="B232" s="74" t="s">
        <v>141</v>
      </c>
      <c r="C232" s="74" t="s">
        <v>142</v>
      </c>
      <c r="D232" s="74" t="s">
        <v>145</v>
      </c>
      <c r="E232" s="74" t="s">
        <v>20</v>
      </c>
      <c r="F232" s="74"/>
      <c r="G232" s="79">
        <v>1</v>
      </c>
      <c r="H232" s="79"/>
      <c r="I232" s="79">
        <v>1</v>
      </c>
      <c r="J232" s="79">
        <v>1</v>
      </c>
      <c r="K232" s="79"/>
      <c r="L232" s="79"/>
      <c r="M232" s="79"/>
      <c r="N232" s="79" t="s">
        <v>319</v>
      </c>
      <c r="O232" s="25" t="s">
        <v>127</v>
      </c>
      <c r="P232" s="25"/>
      <c r="Q232" s="25"/>
    </row>
    <row r="233" spans="1:17" s="26" customFormat="1" hidden="1" outlineLevel="2" x14ac:dyDescent="0.25">
      <c r="A233" s="78">
        <v>213</v>
      </c>
      <c r="B233" s="74" t="s">
        <v>141</v>
      </c>
      <c r="C233" s="74" t="s">
        <v>142</v>
      </c>
      <c r="D233" s="74" t="s">
        <v>145</v>
      </c>
      <c r="E233" s="74" t="s">
        <v>20</v>
      </c>
      <c r="F233" s="74"/>
      <c r="G233" s="79">
        <v>1</v>
      </c>
      <c r="H233" s="79"/>
      <c r="I233" s="79">
        <v>1</v>
      </c>
      <c r="J233" s="79">
        <v>1</v>
      </c>
      <c r="K233" s="79"/>
      <c r="L233" s="79"/>
      <c r="M233" s="79"/>
      <c r="N233" s="79" t="s">
        <v>319</v>
      </c>
      <c r="O233" s="25" t="s">
        <v>127</v>
      </c>
      <c r="P233" s="25"/>
      <c r="Q233" s="25"/>
    </row>
    <row r="234" spans="1:17" s="26" customFormat="1" hidden="1" outlineLevel="2" x14ac:dyDescent="0.25">
      <c r="A234" s="78">
        <v>214</v>
      </c>
      <c r="B234" s="74" t="s">
        <v>141</v>
      </c>
      <c r="C234" s="74" t="s">
        <v>142</v>
      </c>
      <c r="D234" s="74" t="s">
        <v>145</v>
      </c>
      <c r="E234" s="74" t="s">
        <v>20</v>
      </c>
      <c r="F234" s="74"/>
      <c r="G234" s="79">
        <v>1</v>
      </c>
      <c r="H234" s="79"/>
      <c r="I234" s="79">
        <v>1</v>
      </c>
      <c r="J234" s="79">
        <v>1</v>
      </c>
      <c r="K234" s="79"/>
      <c r="L234" s="79"/>
      <c r="M234" s="79"/>
      <c r="N234" s="79" t="s">
        <v>319</v>
      </c>
      <c r="O234" s="25" t="s">
        <v>127</v>
      </c>
      <c r="P234" s="25"/>
      <c r="Q234" s="25"/>
    </row>
    <row r="235" spans="1:17" s="26" customFormat="1" hidden="1" outlineLevel="2" x14ac:dyDescent="0.25">
      <c r="A235" s="78">
        <v>215</v>
      </c>
      <c r="B235" s="74" t="s">
        <v>141</v>
      </c>
      <c r="C235" s="74" t="s">
        <v>142</v>
      </c>
      <c r="D235" s="74" t="s">
        <v>145</v>
      </c>
      <c r="E235" s="74" t="s">
        <v>20</v>
      </c>
      <c r="F235" s="74"/>
      <c r="G235" s="79">
        <v>1</v>
      </c>
      <c r="H235" s="79"/>
      <c r="I235" s="79">
        <v>1</v>
      </c>
      <c r="J235" s="79">
        <v>1</v>
      </c>
      <c r="K235" s="79"/>
      <c r="L235" s="79"/>
      <c r="M235" s="79"/>
      <c r="N235" s="79" t="s">
        <v>319</v>
      </c>
      <c r="O235" s="25" t="s">
        <v>127</v>
      </c>
      <c r="P235" s="25"/>
      <c r="Q235" s="25"/>
    </row>
    <row r="236" spans="1:17" s="26" customFormat="1" hidden="1" outlineLevel="2" x14ac:dyDescent="0.25">
      <c r="A236" s="78">
        <v>216</v>
      </c>
      <c r="B236" s="74" t="s">
        <v>141</v>
      </c>
      <c r="C236" s="74" t="s">
        <v>142</v>
      </c>
      <c r="D236" s="74" t="s">
        <v>145</v>
      </c>
      <c r="E236" s="74" t="s">
        <v>20</v>
      </c>
      <c r="F236" s="74"/>
      <c r="G236" s="79">
        <v>1</v>
      </c>
      <c r="H236" s="79"/>
      <c r="I236" s="79">
        <v>1</v>
      </c>
      <c r="J236" s="79">
        <v>1</v>
      </c>
      <c r="K236" s="79"/>
      <c r="L236" s="79"/>
      <c r="M236" s="79"/>
      <c r="N236" s="79" t="s">
        <v>319</v>
      </c>
      <c r="O236" s="25" t="s">
        <v>127</v>
      </c>
      <c r="P236" s="25"/>
      <c r="Q236" s="25"/>
    </row>
    <row r="237" spans="1:17" s="26" customFormat="1" hidden="1" outlineLevel="2" x14ac:dyDescent="0.25">
      <c r="A237" s="78">
        <v>217</v>
      </c>
      <c r="B237" s="74" t="s">
        <v>141</v>
      </c>
      <c r="C237" s="74" t="s">
        <v>142</v>
      </c>
      <c r="D237" s="74" t="s">
        <v>145</v>
      </c>
      <c r="E237" s="74" t="s">
        <v>20</v>
      </c>
      <c r="F237" s="74"/>
      <c r="G237" s="79">
        <v>1</v>
      </c>
      <c r="H237" s="79"/>
      <c r="I237" s="79">
        <v>1</v>
      </c>
      <c r="J237" s="79">
        <v>1</v>
      </c>
      <c r="K237" s="79"/>
      <c r="L237" s="79"/>
      <c r="M237" s="79"/>
      <c r="N237" s="79" t="s">
        <v>319</v>
      </c>
      <c r="O237" s="25" t="s">
        <v>127</v>
      </c>
      <c r="P237" s="25"/>
      <c r="Q237" s="25"/>
    </row>
    <row r="238" spans="1:17" s="26" customFormat="1" hidden="1" outlineLevel="2" x14ac:dyDescent="0.25">
      <c r="A238" s="78">
        <v>218</v>
      </c>
      <c r="B238" s="74" t="s">
        <v>141</v>
      </c>
      <c r="C238" s="74" t="s">
        <v>142</v>
      </c>
      <c r="D238" s="74" t="s">
        <v>145</v>
      </c>
      <c r="E238" s="74" t="s">
        <v>20</v>
      </c>
      <c r="F238" s="74"/>
      <c r="G238" s="79">
        <v>1</v>
      </c>
      <c r="H238" s="79"/>
      <c r="I238" s="79">
        <v>1</v>
      </c>
      <c r="J238" s="79">
        <v>1</v>
      </c>
      <c r="K238" s="79"/>
      <c r="L238" s="79"/>
      <c r="M238" s="79"/>
      <c r="N238" s="79" t="s">
        <v>319</v>
      </c>
      <c r="O238" s="25" t="s">
        <v>127</v>
      </c>
      <c r="P238" s="25"/>
      <c r="Q238" s="25"/>
    </row>
    <row r="239" spans="1:17" s="26" customFormat="1" hidden="1" outlineLevel="2" x14ac:dyDescent="0.25">
      <c r="A239" s="78">
        <v>219</v>
      </c>
      <c r="B239" s="74" t="s">
        <v>141</v>
      </c>
      <c r="C239" s="74" t="s">
        <v>142</v>
      </c>
      <c r="D239" s="74" t="s">
        <v>145</v>
      </c>
      <c r="E239" s="74" t="s">
        <v>20</v>
      </c>
      <c r="F239" s="74"/>
      <c r="G239" s="79">
        <v>1</v>
      </c>
      <c r="H239" s="79"/>
      <c r="I239" s="79">
        <v>1</v>
      </c>
      <c r="J239" s="79">
        <v>1</v>
      </c>
      <c r="K239" s="79"/>
      <c r="L239" s="79"/>
      <c r="M239" s="79"/>
      <c r="N239" s="79" t="s">
        <v>319</v>
      </c>
      <c r="O239" s="25" t="s">
        <v>127</v>
      </c>
      <c r="P239" s="25"/>
      <c r="Q239" s="25"/>
    </row>
    <row r="240" spans="1:17" s="26" customFormat="1" hidden="1" outlineLevel="2" x14ac:dyDescent="0.25">
      <c r="A240" s="78">
        <v>220</v>
      </c>
      <c r="B240" s="74" t="s">
        <v>141</v>
      </c>
      <c r="C240" s="74" t="s">
        <v>142</v>
      </c>
      <c r="D240" s="74" t="s">
        <v>146</v>
      </c>
      <c r="E240" s="74" t="s">
        <v>20</v>
      </c>
      <c r="F240" s="74"/>
      <c r="G240" s="79">
        <v>1</v>
      </c>
      <c r="H240" s="79"/>
      <c r="I240" s="79">
        <v>1</v>
      </c>
      <c r="J240" s="79">
        <v>1</v>
      </c>
      <c r="K240" s="79"/>
      <c r="L240" s="79"/>
      <c r="M240" s="79"/>
      <c r="N240" s="79" t="s">
        <v>319</v>
      </c>
      <c r="O240" s="25" t="s">
        <v>127</v>
      </c>
      <c r="P240" s="25"/>
      <c r="Q240" s="25"/>
    </row>
    <row r="241" spans="1:17" s="26" customFormat="1" hidden="1" outlineLevel="2" x14ac:dyDescent="0.25">
      <c r="A241" s="78">
        <v>221</v>
      </c>
      <c r="B241" s="74" t="s">
        <v>141</v>
      </c>
      <c r="C241" s="74" t="s">
        <v>142</v>
      </c>
      <c r="D241" s="74" t="s">
        <v>146</v>
      </c>
      <c r="E241" s="74" t="s">
        <v>20</v>
      </c>
      <c r="F241" s="74"/>
      <c r="G241" s="79">
        <v>1</v>
      </c>
      <c r="H241" s="79"/>
      <c r="I241" s="79">
        <v>1</v>
      </c>
      <c r="J241" s="79">
        <v>1</v>
      </c>
      <c r="K241" s="79"/>
      <c r="L241" s="79"/>
      <c r="M241" s="79"/>
      <c r="N241" s="79" t="s">
        <v>319</v>
      </c>
      <c r="O241" s="25" t="s">
        <v>127</v>
      </c>
      <c r="P241" s="25"/>
      <c r="Q241" s="25"/>
    </row>
    <row r="242" spans="1:17" s="26" customFormat="1" hidden="1" outlineLevel="2" x14ac:dyDescent="0.25">
      <c r="A242" s="78">
        <v>222</v>
      </c>
      <c r="B242" s="74" t="s">
        <v>141</v>
      </c>
      <c r="C242" s="74" t="s">
        <v>142</v>
      </c>
      <c r="D242" s="74" t="s">
        <v>146</v>
      </c>
      <c r="E242" s="74" t="s">
        <v>20</v>
      </c>
      <c r="F242" s="74"/>
      <c r="G242" s="79">
        <v>1</v>
      </c>
      <c r="H242" s="79"/>
      <c r="I242" s="79">
        <v>1</v>
      </c>
      <c r="J242" s="79">
        <v>1</v>
      </c>
      <c r="K242" s="79"/>
      <c r="L242" s="79"/>
      <c r="M242" s="79"/>
      <c r="N242" s="79" t="s">
        <v>319</v>
      </c>
      <c r="O242" s="25" t="s">
        <v>127</v>
      </c>
      <c r="P242" s="25"/>
      <c r="Q242" s="25"/>
    </row>
    <row r="243" spans="1:17" s="26" customFormat="1" hidden="1" outlineLevel="2" x14ac:dyDescent="0.25">
      <c r="A243" s="78">
        <v>223</v>
      </c>
      <c r="B243" s="74" t="s">
        <v>141</v>
      </c>
      <c r="C243" s="74" t="s">
        <v>142</v>
      </c>
      <c r="D243" s="74" t="s">
        <v>146</v>
      </c>
      <c r="E243" s="74" t="s">
        <v>20</v>
      </c>
      <c r="F243" s="74"/>
      <c r="G243" s="79">
        <v>1</v>
      </c>
      <c r="H243" s="79"/>
      <c r="I243" s="79">
        <v>1</v>
      </c>
      <c r="J243" s="79">
        <v>1</v>
      </c>
      <c r="K243" s="79"/>
      <c r="L243" s="79"/>
      <c r="M243" s="79"/>
      <c r="N243" s="79" t="s">
        <v>319</v>
      </c>
      <c r="O243" s="25" t="s">
        <v>127</v>
      </c>
      <c r="P243" s="25"/>
      <c r="Q243" s="25"/>
    </row>
    <row r="244" spans="1:17" s="26" customFormat="1" hidden="1" outlineLevel="2" x14ac:dyDescent="0.25">
      <c r="A244" s="78">
        <v>224</v>
      </c>
      <c r="B244" s="74" t="s">
        <v>141</v>
      </c>
      <c r="C244" s="74" t="s">
        <v>142</v>
      </c>
      <c r="D244" s="74" t="s">
        <v>146</v>
      </c>
      <c r="E244" s="74" t="s">
        <v>20</v>
      </c>
      <c r="F244" s="74"/>
      <c r="G244" s="79">
        <v>1</v>
      </c>
      <c r="H244" s="79"/>
      <c r="I244" s="79">
        <v>1</v>
      </c>
      <c r="J244" s="79">
        <v>1</v>
      </c>
      <c r="K244" s="79"/>
      <c r="L244" s="79"/>
      <c r="M244" s="79"/>
      <c r="N244" s="79" t="s">
        <v>319</v>
      </c>
      <c r="O244" s="25" t="s">
        <v>127</v>
      </c>
      <c r="P244" s="25"/>
      <c r="Q244" s="25"/>
    </row>
    <row r="245" spans="1:17" s="26" customFormat="1" hidden="1" outlineLevel="2" x14ac:dyDescent="0.25">
      <c r="A245" s="78">
        <v>225</v>
      </c>
      <c r="B245" s="74" t="s">
        <v>141</v>
      </c>
      <c r="C245" s="74" t="s">
        <v>142</v>
      </c>
      <c r="D245" s="74" t="s">
        <v>146</v>
      </c>
      <c r="E245" s="74" t="s">
        <v>20</v>
      </c>
      <c r="F245" s="74"/>
      <c r="G245" s="79">
        <v>1</v>
      </c>
      <c r="H245" s="79"/>
      <c r="I245" s="79">
        <v>1</v>
      </c>
      <c r="J245" s="79">
        <v>1</v>
      </c>
      <c r="K245" s="79"/>
      <c r="L245" s="79"/>
      <c r="M245" s="79"/>
      <c r="N245" s="79" t="s">
        <v>319</v>
      </c>
      <c r="O245" s="25" t="s">
        <v>127</v>
      </c>
      <c r="P245" s="25"/>
      <c r="Q245" s="25"/>
    </row>
    <row r="246" spans="1:17" s="26" customFormat="1" hidden="1" outlineLevel="2" x14ac:dyDescent="0.25">
      <c r="A246" s="78">
        <v>226</v>
      </c>
      <c r="B246" s="74" t="s">
        <v>141</v>
      </c>
      <c r="C246" s="74" t="s">
        <v>142</v>
      </c>
      <c r="D246" s="74" t="s">
        <v>146</v>
      </c>
      <c r="E246" s="74" t="s">
        <v>20</v>
      </c>
      <c r="F246" s="74"/>
      <c r="G246" s="79">
        <v>1</v>
      </c>
      <c r="H246" s="79"/>
      <c r="I246" s="79">
        <v>1</v>
      </c>
      <c r="J246" s="79">
        <v>1</v>
      </c>
      <c r="K246" s="79"/>
      <c r="L246" s="79"/>
      <c r="M246" s="79"/>
      <c r="N246" s="79" t="s">
        <v>319</v>
      </c>
      <c r="O246" s="25" t="s">
        <v>127</v>
      </c>
      <c r="P246" s="25"/>
      <c r="Q246" s="25"/>
    </row>
    <row r="247" spans="1:17" s="26" customFormat="1" hidden="1" outlineLevel="2" x14ac:dyDescent="0.25">
      <c r="A247" s="78">
        <v>227</v>
      </c>
      <c r="B247" s="74" t="s">
        <v>141</v>
      </c>
      <c r="C247" s="74" t="s">
        <v>142</v>
      </c>
      <c r="D247" s="74" t="s">
        <v>146</v>
      </c>
      <c r="E247" s="74" t="s">
        <v>20</v>
      </c>
      <c r="F247" s="74"/>
      <c r="G247" s="79">
        <f t="shared" si="18"/>
        <v>1</v>
      </c>
      <c r="H247" s="79"/>
      <c r="I247" s="79">
        <v>1</v>
      </c>
      <c r="J247" s="79">
        <v>1</v>
      </c>
      <c r="K247" s="79"/>
      <c r="L247" s="79"/>
      <c r="M247" s="79"/>
      <c r="N247" s="79" t="s">
        <v>319</v>
      </c>
      <c r="O247" s="25" t="s">
        <v>127</v>
      </c>
      <c r="P247" s="25"/>
      <c r="Q247" s="25"/>
    </row>
    <row r="248" spans="1:17" s="26" customFormat="1" hidden="1" outlineLevel="2" x14ac:dyDescent="0.25">
      <c r="A248" s="78">
        <v>228</v>
      </c>
      <c r="B248" s="74" t="s">
        <v>141</v>
      </c>
      <c r="C248" s="74" t="s">
        <v>142</v>
      </c>
      <c r="D248" s="74" t="s">
        <v>146</v>
      </c>
      <c r="E248" s="74" t="s">
        <v>20</v>
      </c>
      <c r="F248" s="74"/>
      <c r="G248" s="79">
        <f t="shared" si="18"/>
        <v>1</v>
      </c>
      <c r="H248" s="79"/>
      <c r="I248" s="79">
        <v>1</v>
      </c>
      <c r="J248" s="79">
        <v>1</v>
      </c>
      <c r="K248" s="79"/>
      <c r="L248" s="79"/>
      <c r="M248" s="79"/>
      <c r="N248" s="79" t="s">
        <v>319</v>
      </c>
      <c r="O248" s="25" t="s">
        <v>127</v>
      </c>
      <c r="P248" s="25"/>
      <c r="Q248" s="25"/>
    </row>
    <row r="249" spans="1:17" s="26" customFormat="1" hidden="1" outlineLevel="2" x14ac:dyDescent="0.25">
      <c r="A249" s="78">
        <v>229</v>
      </c>
      <c r="B249" s="74" t="s">
        <v>141</v>
      </c>
      <c r="C249" s="74" t="s">
        <v>142</v>
      </c>
      <c r="D249" s="74" t="s">
        <v>146</v>
      </c>
      <c r="E249" s="74" t="s">
        <v>20</v>
      </c>
      <c r="F249" s="74"/>
      <c r="G249" s="79">
        <f t="shared" si="18"/>
        <v>1</v>
      </c>
      <c r="H249" s="79"/>
      <c r="I249" s="79">
        <v>1</v>
      </c>
      <c r="J249" s="79">
        <v>1</v>
      </c>
      <c r="K249" s="79"/>
      <c r="L249" s="79"/>
      <c r="M249" s="79"/>
      <c r="N249" s="79" t="s">
        <v>319</v>
      </c>
      <c r="O249" s="25" t="s">
        <v>127</v>
      </c>
      <c r="P249" s="25"/>
      <c r="Q249" s="25"/>
    </row>
    <row r="250" spans="1:17" s="26" customFormat="1" hidden="1" outlineLevel="2" x14ac:dyDescent="0.25">
      <c r="A250" s="78">
        <v>230</v>
      </c>
      <c r="B250" s="74" t="s">
        <v>141</v>
      </c>
      <c r="C250" s="74" t="s">
        <v>142</v>
      </c>
      <c r="D250" s="74" t="s">
        <v>146</v>
      </c>
      <c r="E250" s="74" t="s">
        <v>20</v>
      </c>
      <c r="F250" s="74"/>
      <c r="G250" s="79">
        <f t="shared" si="18"/>
        <v>1</v>
      </c>
      <c r="H250" s="79"/>
      <c r="I250" s="79">
        <v>1</v>
      </c>
      <c r="J250" s="79">
        <v>1</v>
      </c>
      <c r="K250" s="79"/>
      <c r="L250" s="79"/>
      <c r="M250" s="79"/>
      <c r="N250" s="79" t="s">
        <v>319</v>
      </c>
      <c r="O250" s="25" t="s">
        <v>127</v>
      </c>
      <c r="P250" s="25"/>
      <c r="Q250" s="25"/>
    </row>
    <row r="251" spans="1:17" s="26" customFormat="1" hidden="1" outlineLevel="2" x14ac:dyDescent="0.25">
      <c r="A251" s="78">
        <v>231</v>
      </c>
      <c r="B251" s="74" t="s">
        <v>141</v>
      </c>
      <c r="C251" s="74" t="s">
        <v>142</v>
      </c>
      <c r="D251" s="74" t="s">
        <v>146</v>
      </c>
      <c r="E251" s="74" t="s">
        <v>20</v>
      </c>
      <c r="F251" s="74"/>
      <c r="G251" s="79">
        <f t="shared" si="18"/>
        <v>1</v>
      </c>
      <c r="H251" s="79"/>
      <c r="I251" s="79">
        <v>1</v>
      </c>
      <c r="J251" s="79">
        <v>1</v>
      </c>
      <c r="K251" s="79"/>
      <c r="L251" s="79"/>
      <c r="M251" s="79"/>
      <c r="N251" s="79" t="s">
        <v>319</v>
      </c>
      <c r="O251" s="25" t="s">
        <v>127</v>
      </c>
      <c r="P251" s="25"/>
      <c r="Q251" s="25"/>
    </row>
    <row r="252" spans="1:17" s="26" customFormat="1" hidden="1" outlineLevel="2" x14ac:dyDescent="0.25">
      <c r="A252" s="78">
        <v>232</v>
      </c>
      <c r="B252" s="74" t="s">
        <v>141</v>
      </c>
      <c r="C252" s="74" t="s">
        <v>142</v>
      </c>
      <c r="D252" s="74" t="s">
        <v>146</v>
      </c>
      <c r="E252" s="74" t="s">
        <v>20</v>
      </c>
      <c r="F252" s="74"/>
      <c r="G252" s="79">
        <f t="shared" si="18"/>
        <v>1</v>
      </c>
      <c r="H252" s="79"/>
      <c r="I252" s="79">
        <v>1</v>
      </c>
      <c r="J252" s="79">
        <v>1</v>
      </c>
      <c r="K252" s="79"/>
      <c r="L252" s="79"/>
      <c r="M252" s="79"/>
      <c r="N252" s="79" t="s">
        <v>319</v>
      </c>
      <c r="O252" s="25" t="s">
        <v>127</v>
      </c>
      <c r="P252" s="25"/>
      <c r="Q252" s="25"/>
    </row>
    <row r="253" spans="1:17" s="26" customFormat="1" hidden="1" outlineLevel="2" x14ac:dyDescent="0.25">
      <c r="A253" s="78">
        <v>233</v>
      </c>
      <c r="B253" s="74" t="s">
        <v>141</v>
      </c>
      <c r="C253" s="74" t="s">
        <v>142</v>
      </c>
      <c r="D253" s="74" t="s">
        <v>146</v>
      </c>
      <c r="E253" s="74" t="s">
        <v>20</v>
      </c>
      <c r="F253" s="74"/>
      <c r="G253" s="79">
        <f t="shared" si="18"/>
        <v>1</v>
      </c>
      <c r="H253" s="79"/>
      <c r="I253" s="79">
        <v>1</v>
      </c>
      <c r="J253" s="79">
        <v>1</v>
      </c>
      <c r="K253" s="79"/>
      <c r="L253" s="79"/>
      <c r="M253" s="79"/>
      <c r="N253" s="79" t="s">
        <v>319</v>
      </c>
      <c r="O253" s="25" t="s">
        <v>127</v>
      </c>
      <c r="P253" s="25"/>
      <c r="Q253" s="25"/>
    </row>
    <row r="254" spans="1:17" s="26" customFormat="1" hidden="1" outlineLevel="2" x14ac:dyDescent="0.25">
      <c r="A254" s="78">
        <v>234</v>
      </c>
      <c r="B254" s="74" t="s">
        <v>141</v>
      </c>
      <c r="C254" s="74" t="s">
        <v>142</v>
      </c>
      <c r="D254" s="74" t="s">
        <v>146</v>
      </c>
      <c r="E254" s="74" t="s">
        <v>20</v>
      </c>
      <c r="F254" s="74"/>
      <c r="G254" s="79">
        <v>1</v>
      </c>
      <c r="H254" s="79"/>
      <c r="I254" s="79">
        <v>1</v>
      </c>
      <c r="J254" s="79">
        <v>1</v>
      </c>
      <c r="K254" s="79"/>
      <c r="L254" s="79"/>
      <c r="M254" s="79"/>
      <c r="N254" s="79" t="s">
        <v>319</v>
      </c>
      <c r="O254" s="25" t="s">
        <v>127</v>
      </c>
      <c r="P254" s="25"/>
      <c r="Q254" s="25"/>
    </row>
    <row r="255" spans="1:17" s="26" customFormat="1" hidden="1" outlineLevel="2" x14ac:dyDescent="0.25">
      <c r="A255" s="78">
        <v>235</v>
      </c>
      <c r="B255" s="74" t="s">
        <v>141</v>
      </c>
      <c r="C255" s="74" t="s">
        <v>142</v>
      </c>
      <c r="D255" s="74" t="s">
        <v>146</v>
      </c>
      <c r="E255" s="74" t="s">
        <v>20</v>
      </c>
      <c r="F255" s="74"/>
      <c r="G255" s="79">
        <f t="shared" si="18"/>
        <v>1</v>
      </c>
      <c r="H255" s="79"/>
      <c r="I255" s="79">
        <v>1</v>
      </c>
      <c r="J255" s="79">
        <v>1</v>
      </c>
      <c r="K255" s="79"/>
      <c r="L255" s="79"/>
      <c r="M255" s="79"/>
      <c r="N255" s="79" t="s">
        <v>319</v>
      </c>
      <c r="O255" s="25" t="s">
        <v>127</v>
      </c>
      <c r="P255" s="25"/>
      <c r="Q255" s="25"/>
    </row>
    <row r="256" spans="1:17" s="26" customFormat="1" hidden="1" outlineLevel="2" x14ac:dyDescent="0.25">
      <c r="A256" s="78">
        <v>236</v>
      </c>
      <c r="B256" s="74" t="s">
        <v>141</v>
      </c>
      <c r="C256" s="74" t="s">
        <v>142</v>
      </c>
      <c r="D256" s="74" t="s">
        <v>146</v>
      </c>
      <c r="E256" s="74" t="s">
        <v>20</v>
      </c>
      <c r="F256" s="74"/>
      <c r="G256" s="79">
        <f t="shared" si="18"/>
        <v>1</v>
      </c>
      <c r="H256" s="79"/>
      <c r="I256" s="79">
        <v>1</v>
      </c>
      <c r="J256" s="79">
        <v>1</v>
      </c>
      <c r="K256" s="79"/>
      <c r="L256" s="79"/>
      <c r="M256" s="79"/>
      <c r="N256" s="79" t="s">
        <v>319</v>
      </c>
      <c r="O256" s="25" t="s">
        <v>127</v>
      </c>
      <c r="P256" s="25"/>
      <c r="Q256" s="25"/>
    </row>
    <row r="257" spans="1:17" s="26" customFormat="1" hidden="1" outlineLevel="2" x14ac:dyDescent="0.25">
      <c r="A257" s="78">
        <v>237</v>
      </c>
      <c r="B257" s="74" t="s">
        <v>141</v>
      </c>
      <c r="C257" s="74" t="s">
        <v>142</v>
      </c>
      <c r="D257" s="74" t="s">
        <v>146</v>
      </c>
      <c r="E257" s="74" t="s">
        <v>20</v>
      </c>
      <c r="F257" s="74"/>
      <c r="G257" s="79">
        <f t="shared" si="18"/>
        <v>1</v>
      </c>
      <c r="H257" s="79"/>
      <c r="I257" s="79">
        <v>1</v>
      </c>
      <c r="J257" s="79">
        <v>1</v>
      </c>
      <c r="K257" s="79"/>
      <c r="L257" s="79"/>
      <c r="M257" s="79"/>
      <c r="N257" s="79" t="s">
        <v>319</v>
      </c>
      <c r="O257" s="25" t="s">
        <v>127</v>
      </c>
      <c r="P257" s="25"/>
      <c r="Q257" s="25"/>
    </row>
    <row r="258" spans="1:17" s="28" customFormat="1" outlineLevel="1" collapsed="1" x14ac:dyDescent="0.25">
      <c r="A258" s="78">
        <v>9</v>
      </c>
      <c r="B258" s="76" t="s">
        <v>141</v>
      </c>
      <c r="C258" s="76"/>
      <c r="D258" s="76"/>
      <c r="E258" s="76" t="s">
        <v>20</v>
      </c>
      <c r="F258" s="76"/>
      <c r="G258" s="78">
        <f t="shared" ref="G258:M258" si="19">SUM(G179:G257)</f>
        <v>79</v>
      </c>
      <c r="H258" s="78">
        <f t="shared" si="19"/>
        <v>10</v>
      </c>
      <c r="I258" s="78">
        <f t="shared" si="19"/>
        <v>69</v>
      </c>
      <c r="J258" s="78">
        <f t="shared" si="19"/>
        <v>69</v>
      </c>
      <c r="K258" s="78">
        <f t="shared" si="19"/>
        <v>0</v>
      </c>
      <c r="L258" s="78">
        <f t="shared" si="19"/>
        <v>0</v>
      </c>
      <c r="M258" s="78">
        <f t="shared" si="19"/>
        <v>0</v>
      </c>
      <c r="N258" s="79" t="s">
        <v>319</v>
      </c>
      <c r="O258" s="27"/>
      <c r="P258" s="27"/>
      <c r="Q258" s="27"/>
    </row>
    <row r="259" spans="1:17" s="26" customFormat="1" hidden="1" outlineLevel="2" x14ac:dyDescent="0.25">
      <c r="A259" s="78">
        <v>238</v>
      </c>
      <c r="B259" s="74" t="s">
        <v>147</v>
      </c>
      <c r="C259" s="74" t="s">
        <v>148</v>
      </c>
      <c r="D259" s="74" t="s">
        <v>149</v>
      </c>
      <c r="E259" s="3" t="s">
        <v>21</v>
      </c>
      <c r="F259" s="74"/>
      <c r="G259" s="79">
        <f t="shared" si="14"/>
        <v>1</v>
      </c>
      <c r="H259" s="79">
        <v>1</v>
      </c>
      <c r="I259" s="79"/>
      <c r="J259" s="79"/>
      <c r="K259" s="79"/>
      <c r="L259" s="79"/>
      <c r="M259" s="79"/>
      <c r="N259" s="79" t="s">
        <v>319</v>
      </c>
      <c r="O259" s="25" t="s">
        <v>127</v>
      </c>
      <c r="P259" s="25"/>
      <c r="Q259" s="25"/>
    </row>
    <row r="260" spans="1:17" s="26" customFormat="1" hidden="1" outlineLevel="2" x14ac:dyDescent="0.25">
      <c r="A260" s="78">
        <v>239</v>
      </c>
      <c r="B260" s="74" t="s">
        <v>147</v>
      </c>
      <c r="C260" s="74" t="s">
        <v>148</v>
      </c>
      <c r="D260" s="74" t="s">
        <v>149</v>
      </c>
      <c r="E260" s="3" t="s">
        <v>21</v>
      </c>
      <c r="F260" s="74"/>
      <c r="G260" s="79">
        <v>1</v>
      </c>
      <c r="H260" s="79">
        <v>1</v>
      </c>
      <c r="I260" s="79"/>
      <c r="J260" s="79"/>
      <c r="K260" s="79"/>
      <c r="L260" s="79"/>
      <c r="M260" s="79"/>
      <c r="N260" s="79" t="s">
        <v>319</v>
      </c>
      <c r="O260" s="25" t="s">
        <v>127</v>
      </c>
      <c r="P260" s="25"/>
      <c r="Q260" s="25"/>
    </row>
    <row r="261" spans="1:17" s="26" customFormat="1" hidden="1" outlineLevel="2" x14ac:dyDescent="0.25">
      <c r="A261" s="78">
        <v>240</v>
      </c>
      <c r="B261" s="74" t="s">
        <v>147</v>
      </c>
      <c r="C261" s="74" t="s">
        <v>148</v>
      </c>
      <c r="D261" s="74" t="s">
        <v>149</v>
      </c>
      <c r="E261" s="3" t="s">
        <v>21</v>
      </c>
      <c r="F261" s="74"/>
      <c r="G261" s="79">
        <v>1</v>
      </c>
      <c r="H261" s="79">
        <v>1</v>
      </c>
      <c r="I261" s="79"/>
      <c r="J261" s="79"/>
      <c r="K261" s="79"/>
      <c r="L261" s="79"/>
      <c r="M261" s="79"/>
      <c r="N261" s="79" t="s">
        <v>319</v>
      </c>
      <c r="O261" s="25" t="s">
        <v>127</v>
      </c>
      <c r="P261" s="25"/>
      <c r="Q261" s="25"/>
    </row>
    <row r="262" spans="1:17" s="26" customFormat="1" hidden="1" outlineLevel="2" x14ac:dyDescent="0.25">
      <c r="A262" s="78">
        <v>241</v>
      </c>
      <c r="B262" s="74" t="s">
        <v>147</v>
      </c>
      <c r="C262" s="74" t="s">
        <v>148</v>
      </c>
      <c r="D262" s="74" t="s">
        <v>149</v>
      </c>
      <c r="E262" s="3" t="s">
        <v>21</v>
      </c>
      <c r="F262" s="74"/>
      <c r="G262" s="79">
        <v>1</v>
      </c>
      <c r="H262" s="79"/>
      <c r="I262" s="79">
        <v>1</v>
      </c>
      <c r="J262" s="79">
        <v>1</v>
      </c>
      <c r="K262" s="79"/>
      <c r="L262" s="79"/>
      <c r="M262" s="79"/>
      <c r="N262" s="79" t="s">
        <v>319</v>
      </c>
      <c r="O262" s="25" t="s">
        <v>127</v>
      </c>
      <c r="P262" s="25"/>
      <c r="Q262" s="25"/>
    </row>
    <row r="263" spans="1:17" s="26" customFormat="1" hidden="1" outlineLevel="2" x14ac:dyDescent="0.25">
      <c r="A263" s="78">
        <v>242</v>
      </c>
      <c r="B263" s="74" t="s">
        <v>147</v>
      </c>
      <c r="C263" s="74" t="s">
        <v>148</v>
      </c>
      <c r="D263" s="74" t="s">
        <v>149</v>
      </c>
      <c r="E263" s="3" t="s">
        <v>21</v>
      </c>
      <c r="F263" s="74"/>
      <c r="G263" s="79">
        <v>1</v>
      </c>
      <c r="H263" s="79"/>
      <c r="I263" s="79">
        <v>1</v>
      </c>
      <c r="J263" s="79">
        <v>1</v>
      </c>
      <c r="K263" s="79"/>
      <c r="L263" s="79"/>
      <c r="M263" s="79"/>
      <c r="N263" s="79" t="s">
        <v>319</v>
      </c>
      <c r="O263" s="25" t="s">
        <v>127</v>
      </c>
      <c r="P263" s="25"/>
      <c r="Q263" s="25"/>
    </row>
    <row r="264" spans="1:17" s="26" customFormat="1" hidden="1" outlineLevel="2" x14ac:dyDescent="0.25">
      <c r="A264" s="78">
        <v>243</v>
      </c>
      <c r="B264" s="74" t="s">
        <v>147</v>
      </c>
      <c r="C264" s="74" t="s">
        <v>148</v>
      </c>
      <c r="D264" s="74" t="s">
        <v>149</v>
      </c>
      <c r="E264" s="3" t="s">
        <v>21</v>
      </c>
      <c r="F264" s="74"/>
      <c r="G264" s="79">
        <v>1</v>
      </c>
      <c r="H264" s="79"/>
      <c r="I264" s="79">
        <v>1</v>
      </c>
      <c r="J264" s="79">
        <v>1</v>
      </c>
      <c r="K264" s="79"/>
      <c r="L264" s="79"/>
      <c r="M264" s="79"/>
      <c r="N264" s="79" t="s">
        <v>319</v>
      </c>
      <c r="O264" s="25" t="s">
        <v>127</v>
      </c>
      <c r="P264" s="25"/>
      <c r="Q264" s="25"/>
    </row>
    <row r="265" spans="1:17" s="26" customFormat="1" hidden="1" outlineLevel="2" x14ac:dyDescent="0.25">
      <c r="A265" s="78">
        <v>244</v>
      </c>
      <c r="B265" s="74" t="s">
        <v>147</v>
      </c>
      <c r="C265" s="74" t="s">
        <v>148</v>
      </c>
      <c r="D265" s="74" t="s">
        <v>149</v>
      </c>
      <c r="E265" s="3" t="s">
        <v>21</v>
      </c>
      <c r="F265" s="74"/>
      <c r="G265" s="79">
        <v>1</v>
      </c>
      <c r="H265" s="79"/>
      <c r="I265" s="79">
        <v>1</v>
      </c>
      <c r="J265" s="79">
        <v>1</v>
      </c>
      <c r="K265" s="79"/>
      <c r="L265" s="79"/>
      <c r="M265" s="79"/>
      <c r="N265" s="79" t="s">
        <v>319</v>
      </c>
      <c r="O265" s="25" t="s">
        <v>127</v>
      </c>
      <c r="P265" s="25"/>
      <c r="Q265" s="25"/>
    </row>
    <row r="266" spans="1:17" s="26" customFormat="1" hidden="1" outlineLevel="2" x14ac:dyDescent="0.25">
      <c r="A266" s="78">
        <v>245</v>
      </c>
      <c r="B266" s="74" t="s">
        <v>147</v>
      </c>
      <c r="C266" s="74" t="s">
        <v>148</v>
      </c>
      <c r="D266" s="74" t="s">
        <v>149</v>
      </c>
      <c r="E266" s="3" t="s">
        <v>21</v>
      </c>
      <c r="F266" s="74"/>
      <c r="G266" s="79">
        <v>1</v>
      </c>
      <c r="H266" s="79"/>
      <c r="I266" s="79">
        <v>1</v>
      </c>
      <c r="J266" s="79">
        <v>1</v>
      </c>
      <c r="K266" s="79"/>
      <c r="L266" s="79"/>
      <c r="M266" s="79"/>
      <c r="N266" s="79" t="s">
        <v>319</v>
      </c>
      <c r="O266" s="25" t="s">
        <v>127</v>
      </c>
      <c r="P266" s="25"/>
      <c r="Q266" s="25"/>
    </row>
    <row r="267" spans="1:17" s="26" customFormat="1" hidden="1" outlineLevel="2" x14ac:dyDescent="0.25">
      <c r="A267" s="78">
        <v>246</v>
      </c>
      <c r="B267" s="74" t="s">
        <v>147</v>
      </c>
      <c r="C267" s="74" t="s">
        <v>148</v>
      </c>
      <c r="D267" s="74" t="s">
        <v>150</v>
      </c>
      <c r="E267" s="3" t="s">
        <v>21</v>
      </c>
      <c r="F267" s="74"/>
      <c r="G267" s="79">
        <v>1</v>
      </c>
      <c r="H267" s="79"/>
      <c r="I267" s="79">
        <v>1</v>
      </c>
      <c r="J267" s="79">
        <v>1</v>
      </c>
      <c r="K267" s="79"/>
      <c r="L267" s="79"/>
      <c r="M267" s="79"/>
      <c r="N267" s="79" t="s">
        <v>319</v>
      </c>
      <c r="O267" s="25" t="s">
        <v>127</v>
      </c>
      <c r="P267" s="25"/>
      <c r="Q267" s="25"/>
    </row>
    <row r="268" spans="1:17" s="26" customFormat="1" hidden="1" outlineLevel="2" x14ac:dyDescent="0.25">
      <c r="A268" s="78">
        <v>247</v>
      </c>
      <c r="B268" s="74" t="s">
        <v>147</v>
      </c>
      <c r="C268" s="74" t="s">
        <v>148</v>
      </c>
      <c r="D268" s="74" t="s">
        <v>150</v>
      </c>
      <c r="E268" s="3" t="s">
        <v>21</v>
      </c>
      <c r="F268" s="74"/>
      <c r="G268" s="79">
        <v>1</v>
      </c>
      <c r="H268" s="79"/>
      <c r="I268" s="79">
        <v>1</v>
      </c>
      <c r="J268" s="79">
        <v>1</v>
      </c>
      <c r="K268" s="79"/>
      <c r="L268" s="79"/>
      <c r="M268" s="79"/>
      <c r="N268" s="79" t="s">
        <v>319</v>
      </c>
      <c r="O268" s="25" t="s">
        <v>127</v>
      </c>
      <c r="P268" s="25"/>
      <c r="Q268" s="25"/>
    </row>
    <row r="269" spans="1:17" s="26" customFormat="1" hidden="1" outlineLevel="2" x14ac:dyDescent="0.25">
      <c r="A269" s="78">
        <v>248</v>
      </c>
      <c r="B269" s="74" t="s">
        <v>147</v>
      </c>
      <c r="C269" s="74" t="s">
        <v>148</v>
      </c>
      <c r="D269" s="74" t="s">
        <v>150</v>
      </c>
      <c r="E269" s="3" t="s">
        <v>21</v>
      </c>
      <c r="F269" s="74"/>
      <c r="G269" s="79">
        <v>1</v>
      </c>
      <c r="H269" s="79"/>
      <c r="I269" s="79">
        <v>1</v>
      </c>
      <c r="J269" s="79">
        <v>1</v>
      </c>
      <c r="K269" s="79"/>
      <c r="L269" s="79"/>
      <c r="M269" s="79"/>
      <c r="N269" s="79" t="s">
        <v>319</v>
      </c>
      <c r="O269" s="25" t="s">
        <v>127</v>
      </c>
      <c r="P269" s="25"/>
      <c r="Q269" s="25"/>
    </row>
    <row r="270" spans="1:17" s="26" customFormat="1" hidden="1" outlineLevel="2" x14ac:dyDescent="0.25">
      <c r="A270" s="78">
        <v>249</v>
      </c>
      <c r="B270" s="74" t="s">
        <v>147</v>
      </c>
      <c r="C270" s="74" t="s">
        <v>148</v>
      </c>
      <c r="D270" s="74" t="s">
        <v>150</v>
      </c>
      <c r="E270" s="3" t="s">
        <v>21</v>
      </c>
      <c r="F270" s="74"/>
      <c r="G270" s="79">
        <v>1</v>
      </c>
      <c r="H270" s="79"/>
      <c r="I270" s="79">
        <v>1</v>
      </c>
      <c r="J270" s="79">
        <v>1</v>
      </c>
      <c r="K270" s="79"/>
      <c r="L270" s="79"/>
      <c r="M270" s="79"/>
      <c r="N270" s="79" t="s">
        <v>319</v>
      </c>
      <c r="O270" s="25" t="s">
        <v>127</v>
      </c>
      <c r="P270" s="25"/>
      <c r="Q270" s="25"/>
    </row>
    <row r="271" spans="1:17" s="26" customFormat="1" hidden="1" outlineLevel="2" x14ac:dyDescent="0.25">
      <c r="A271" s="78">
        <v>250</v>
      </c>
      <c r="B271" s="74" t="s">
        <v>147</v>
      </c>
      <c r="C271" s="74" t="s">
        <v>148</v>
      </c>
      <c r="D271" s="74" t="s">
        <v>150</v>
      </c>
      <c r="E271" s="3" t="s">
        <v>21</v>
      </c>
      <c r="F271" s="74"/>
      <c r="G271" s="79">
        <v>1</v>
      </c>
      <c r="H271" s="79"/>
      <c r="I271" s="79">
        <v>1</v>
      </c>
      <c r="J271" s="79">
        <v>1</v>
      </c>
      <c r="K271" s="79"/>
      <c r="L271" s="79"/>
      <c r="M271" s="79"/>
      <c r="N271" s="79" t="s">
        <v>319</v>
      </c>
      <c r="O271" s="25" t="s">
        <v>127</v>
      </c>
      <c r="P271" s="25"/>
      <c r="Q271" s="25"/>
    </row>
    <row r="272" spans="1:17" s="26" customFormat="1" hidden="1" outlineLevel="2" x14ac:dyDescent="0.25">
      <c r="A272" s="78">
        <v>251</v>
      </c>
      <c r="B272" s="74" t="s">
        <v>147</v>
      </c>
      <c r="C272" s="74" t="s">
        <v>148</v>
      </c>
      <c r="D272" s="74" t="s">
        <v>150</v>
      </c>
      <c r="E272" s="3" t="s">
        <v>21</v>
      </c>
      <c r="F272" s="74"/>
      <c r="G272" s="79">
        <v>1</v>
      </c>
      <c r="H272" s="79"/>
      <c r="I272" s="79">
        <v>1</v>
      </c>
      <c r="J272" s="79">
        <v>1</v>
      </c>
      <c r="K272" s="79"/>
      <c r="L272" s="79"/>
      <c r="M272" s="79"/>
      <c r="N272" s="79" t="s">
        <v>319</v>
      </c>
      <c r="O272" s="25" t="s">
        <v>127</v>
      </c>
      <c r="P272" s="25"/>
      <c r="Q272" s="25"/>
    </row>
    <row r="273" spans="1:17" s="26" customFormat="1" hidden="1" outlineLevel="2" x14ac:dyDescent="0.25">
      <c r="A273" s="78">
        <v>252</v>
      </c>
      <c r="B273" s="74" t="s">
        <v>147</v>
      </c>
      <c r="C273" s="74" t="s">
        <v>148</v>
      </c>
      <c r="D273" s="74" t="s">
        <v>150</v>
      </c>
      <c r="E273" s="3" t="s">
        <v>21</v>
      </c>
      <c r="F273" s="74"/>
      <c r="G273" s="79">
        <v>1</v>
      </c>
      <c r="H273" s="79"/>
      <c r="I273" s="79">
        <v>1</v>
      </c>
      <c r="J273" s="79">
        <v>1</v>
      </c>
      <c r="K273" s="79"/>
      <c r="L273" s="79"/>
      <c r="M273" s="79"/>
      <c r="N273" s="79" t="s">
        <v>319</v>
      </c>
      <c r="O273" s="25" t="s">
        <v>127</v>
      </c>
      <c r="P273" s="25"/>
      <c r="Q273" s="25"/>
    </row>
    <row r="274" spans="1:17" s="26" customFormat="1" hidden="1" outlineLevel="2" x14ac:dyDescent="0.25">
      <c r="A274" s="78">
        <v>253</v>
      </c>
      <c r="B274" s="74" t="s">
        <v>147</v>
      </c>
      <c r="C274" s="74" t="s">
        <v>148</v>
      </c>
      <c r="D274" s="74" t="s">
        <v>150</v>
      </c>
      <c r="E274" s="3" t="s">
        <v>21</v>
      </c>
      <c r="F274" s="74"/>
      <c r="G274" s="79">
        <f t="shared" si="14"/>
        <v>1</v>
      </c>
      <c r="H274" s="79"/>
      <c r="I274" s="79">
        <f>J274+K274</f>
        <v>1</v>
      </c>
      <c r="J274" s="79">
        <v>1</v>
      </c>
      <c r="K274" s="79"/>
      <c r="L274" s="79"/>
      <c r="M274" s="79"/>
      <c r="N274" s="79" t="s">
        <v>319</v>
      </c>
      <c r="O274" s="25" t="s">
        <v>127</v>
      </c>
      <c r="P274" s="25"/>
      <c r="Q274" s="25"/>
    </row>
    <row r="275" spans="1:17" s="26" customFormat="1" hidden="1" outlineLevel="2" x14ac:dyDescent="0.25">
      <c r="A275" s="78">
        <v>254</v>
      </c>
      <c r="B275" s="74" t="s">
        <v>147</v>
      </c>
      <c r="C275" s="74" t="s">
        <v>148</v>
      </c>
      <c r="D275" s="74" t="s">
        <v>150</v>
      </c>
      <c r="E275" s="3" t="s">
        <v>21</v>
      </c>
      <c r="F275" s="74"/>
      <c r="G275" s="79">
        <f t="shared" si="14"/>
        <v>1</v>
      </c>
      <c r="H275" s="79"/>
      <c r="I275" s="79">
        <f t="shared" si="15"/>
        <v>1</v>
      </c>
      <c r="J275" s="79">
        <v>1</v>
      </c>
      <c r="K275" s="79"/>
      <c r="L275" s="79"/>
      <c r="M275" s="79"/>
      <c r="N275" s="79" t="s">
        <v>319</v>
      </c>
      <c r="O275" s="25" t="s">
        <v>127</v>
      </c>
      <c r="P275" s="25"/>
      <c r="Q275" s="25"/>
    </row>
    <row r="276" spans="1:17" s="26" customFormat="1" hidden="1" outlineLevel="2" x14ac:dyDescent="0.25">
      <c r="A276" s="78">
        <v>255</v>
      </c>
      <c r="B276" s="74" t="s">
        <v>147</v>
      </c>
      <c r="C276" s="74" t="s">
        <v>148</v>
      </c>
      <c r="D276" s="74" t="s">
        <v>150</v>
      </c>
      <c r="E276" s="3" t="s">
        <v>21</v>
      </c>
      <c r="F276" s="74"/>
      <c r="G276" s="79">
        <f t="shared" si="14"/>
        <v>1</v>
      </c>
      <c r="H276" s="79"/>
      <c r="I276" s="79">
        <f t="shared" si="15"/>
        <v>1</v>
      </c>
      <c r="J276" s="79">
        <v>1</v>
      </c>
      <c r="K276" s="79"/>
      <c r="L276" s="79"/>
      <c r="M276" s="79"/>
      <c r="N276" s="79" t="s">
        <v>319</v>
      </c>
      <c r="O276" s="25" t="s">
        <v>127</v>
      </c>
      <c r="P276" s="25"/>
      <c r="Q276" s="25"/>
    </row>
    <row r="277" spans="1:17" s="26" customFormat="1" hidden="1" outlineLevel="2" x14ac:dyDescent="0.25">
      <c r="A277" s="78">
        <v>256</v>
      </c>
      <c r="B277" s="74" t="s">
        <v>147</v>
      </c>
      <c r="C277" s="74" t="s">
        <v>148</v>
      </c>
      <c r="D277" s="74" t="s">
        <v>150</v>
      </c>
      <c r="E277" s="3" t="s">
        <v>21</v>
      </c>
      <c r="F277" s="74"/>
      <c r="G277" s="79">
        <f t="shared" si="14"/>
        <v>1</v>
      </c>
      <c r="H277" s="79"/>
      <c r="I277" s="79">
        <f t="shared" si="15"/>
        <v>1</v>
      </c>
      <c r="J277" s="79">
        <v>1</v>
      </c>
      <c r="K277" s="79"/>
      <c r="L277" s="79"/>
      <c r="M277" s="79"/>
      <c r="N277" s="79" t="s">
        <v>319</v>
      </c>
      <c r="O277" s="25" t="s">
        <v>127</v>
      </c>
      <c r="P277" s="25"/>
      <c r="Q277" s="25"/>
    </row>
    <row r="278" spans="1:17" s="26" customFormat="1" hidden="1" outlineLevel="2" x14ac:dyDescent="0.25">
      <c r="A278" s="78">
        <v>257</v>
      </c>
      <c r="B278" s="74" t="s">
        <v>147</v>
      </c>
      <c r="C278" s="74" t="s">
        <v>148</v>
      </c>
      <c r="D278" s="74" t="s">
        <v>150</v>
      </c>
      <c r="E278" s="3" t="s">
        <v>21</v>
      </c>
      <c r="F278" s="74"/>
      <c r="G278" s="79">
        <f t="shared" si="14"/>
        <v>1</v>
      </c>
      <c r="H278" s="79"/>
      <c r="I278" s="79">
        <f t="shared" si="15"/>
        <v>1</v>
      </c>
      <c r="J278" s="79">
        <v>1</v>
      </c>
      <c r="K278" s="79"/>
      <c r="L278" s="79"/>
      <c r="M278" s="79"/>
      <c r="N278" s="79" t="s">
        <v>319</v>
      </c>
      <c r="O278" s="25" t="s">
        <v>127</v>
      </c>
      <c r="P278" s="25"/>
      <c r="Q278" s="25"/>
    </row>
    <row r="279" spans="1:17" s="28" customFormat="1" outlineLevel="1" collapsed="1" x14ac:dyDescent="0.25">
      <c r="A279" s="78">
        <v>10</v>
      </c>
      <c r="B279" s="76" t="s">
        <v>147</v>
      </c>
      <c r="C279" s="76"/>
      <c r="D279" s="76"/>
      <c r="E279" s="76" t="s">
        <v>21</v>
      </c>
      <c r="F279" s="76"/>
      <c r="G279" s="78">
        <f>SUM(G259:G278)</f>
        <v>20</v>
      </c>
      <c r="H279" s="78">
        <f t="shared" ref="H279:M279" si="20">SUM(H259:H278)</f>
        <v>3</v>
      </c>
      <c r="I279" s="78">
        <f t="shared" si="20"/>
        <v>17</v>
      </c>
      <c r="J279" s="78">
        <f t="shared" si="20"/>
        <v>17</v>
      </c>
      <c r="K279" s="78">
        <f t="shared" si="20"/>
        <v>0</v>
      </c>
      <c r="L279" s="78">
        <f t="shared" si="20"/>
        <v>0</v>
      </c>
      <c r="M279" s="78">
        <f t="shared" si="20"/>
        <v>0</v>
      </c>
      <c r="N279" s="79" t="s">
        <v>319</v>
      </c>
      <c r="O279" s="27"/>
      <c r="P279" s="27"/>
      <c r="Q279" s="27"/>
    </row>
    <row r="280" spans="1:17" s="26" customFormat="1" hidden="1" outlineLevel="2" x14ac:dyDescent="0.25">
      <c r="A280" s="78">
        <v>258</v>
      </c>
      <c r="B280" s="74" t="s">
        <v>147</v>
      </c>
      <c r="C280" s="74" t="s">
        <v>151</v>
      </c>
      <c r="D280" s="74" t="s">
        <v>152</v>
      </c>
      <c r="E280" s="74" t="s">
        <v>22</v>
      </c>
      <c r="F280" s="74"/>
      <c r="G280" s="79">
        <v>1</v>
      </c>
      <c r="H280" s="79">
        <v>1</v>
      </c>
      <c r="I280" s="79"/>
      <c r="J280" s="79"/>
      <c r="K280" s="79"/>
      <c r="L280" s="79"/>
      <c r="M280" s="79"/>
      <c r="N280" s="79" t="s">
        <v>319</v>
      </c>
      <c r="O280" s="25" t="s">
        <v>127</v>
      </c>
      <c r="P280" s="25"/>
      <c r="Q280" s="25"/>
    </row>
    <row r="281" spans="1:17" s="26" customFormat="1" hidden="1" outlineLevel="2" x14ac:dyDescent="0.25">
      <c r="A281" s="78">
        <v>259</v>
      </c>
      <c r="B281" s="74" t="s">
        <v>147</v>
      </c>
      <c r="C281" s="74" t="s">
        <v>151</v>
      </c>
      <c r="D281" s="74" t="s">
        <v>153</v>
      </c>
      <c r="E281" s="74" t="s">
        <v>22</v>
      </c>
      <c r="F281" s="74"/>
      <c r="G281" s="79">
        <v>1</v>
      </c>
      <c r="H281" s="79">
        <v>1</v>
      </c>
      <c r="I281" s="79"/>
      <c r="J281" s="79"/>
      <c r="K281" s="79"/>
      <c r="L281" s="79"/>
      <c r="M281" s="79"/>
      <c r="N281" s="79" t="s">
        <v>319</v>
      </c>
      <c r="O281" s="25" t="s">
        <v>127</v>
      </c>
      <c r="P281" s="25"/>
      <c r="Q281" s="25"/>
    </row>
    <row r="282" spans="1:17" s="26" customFormat="1" hidden="1" outlineLevel="2" x14ac:dyDescent="0.25">
      <c r="A282" s="78">
        <v>260</v>
      </c>
      <c r="B282" s="74" t="s">
        <v>147</v>
      </c>
      <c r="C282" s="74" t="s">
        <v>151</v>
      </c>
      <c r="D282" s="74" t="s">
        <v>153</v>
      </c>
      <c r="E282" s="74" t="s">
        <v>22</v>
      </c>
      <c r="F282" s="74"/>
      <c r="G282" s="79">
        <v>1</v>
      </c>
      <c r="H282" s="79">
        <v>1</v>
      </c>
      <c r="I282" s="79"/>
      <c r="J282" s="79"/>
      <c r="K282" s="79"/>
      <c r="L282" s="79"/>
      <c r="M282" s="79"/>
      <c r="N282" s="79" t="s">
        <v>319</v>
      </c>
      <c r="O282" s="25" t="s">
        <v>127</v>
      </c>
      <c r="P282" s="25"/>
      <c r="Q282" s="25"/>
    </row>
    <row r="283" spans="1:17" s="26" customFormat="1" hidden="1" outlineLevel="2" x14ac:dyDescent="0.25">
      <c r="A283" s="78">
        <v>261</v>
      </c>
      <c r="B283" s="74" t="s">
        <v>147</v>
      </c>
      <c r="C283" s="74" t="s">
        <v>151</v>
      </c>
      <c r="D283" s="74" t="s">
        <v>152</v>
      </c>
      <c r="E283" s="74" t="s">
        <v>22</v>
      </c>
      <c r="F283" s="74"/>
      <c r="G283" s="79">
        <v>1</v>
      </c>
      <c r="H283" s="79"/>
      <c r="I283" s="79">
        <v>1</v>
      </c>
      <c r="J283" s="79">
        <v>1</v>
      </c>
      <c r="K283" s="79"/>
      <c r="L283" s="79"/>
      <c r="M283" s="79"/>
      <c r="N283" s="79" t="s">
        <v>319</v>
      </c>
      <c r="O283" s="25" t="s">
        <v>127</v>
      </c>
      <c r="P283" s="25"/>
      <c r="Q283" s="25"/>
    </row>
    <row r="284" spans="1:17" s="26" customFormat="1" hidden="1" outlineLevel="2" x14ac:dyDescent="0.25">
      <c r="A284" s="78">
        <v>262</v>
      </c>
      <c r="B284" s="74" t="s">
        <v>147</v>
      </c>
      <c r="C284" s="74" t="s">
        <v>151</v>
      </c>
      <c r="D284" s="74" t="s">
        <v>152</v>
      </c>
      <c r="E284" s="74" t="s">
        <v>22</v>
      </c>
      <c r="F284" s="74"/>
      <c r="G284" s="79">
        <v>1</v>
      </c>
      <c r="H284" s="79"/>
      <c r="I284" s="79">
        <v>1</v>
      </c>
      <c r="J284" s="79">
        <v>1</v>
      </c>
      <c r="K284" s="79"/>
      <c r="L284" s="79"/>
      <c r="M284" s="79"/>
      <c r="N284" s="79" t="s">
        <v>319</v>
      </c>
      <c r="O284" s="25" t="s">
        <v>127</v>
      </c>
      <c r="P284" s="25"/>
      <c r="Q284" s="25"/>
    </row>
    <row r="285" spans="1:17" s="26" customFormat="1" hidden="1" outlineLevel="2" x14ac:dyDescent="0.25">
      <c r="A285" s="78">
        <v>263</v>
      </c>
      <c r="B285" s="74" t="s">
        <v>147</v>
      </c>
      <c r="C285" s="74" t="s">
        <v>151</v>
      </c>
      <c r="D285" s="74" t="s">
        <v>152</v>
      </c>
      <c r="E285" s="74" t="s">
        <v>22</v>
      </c>
      <c r="F285" s="74"/>
      <c r="G285" s="79">
        <v>1</v>
      </c>
      <c r="H285" s="79"/>
      <c r="I285" s="79">
        <v>1</v>
      </c>
      <c r="J285" s="79">
        <v>1</v>
      </c>
      <c r="K285" s="79"/>
      <c r="L285" s="79"/>
      <c r="M285" s="79"/>
      <c r="N285" s="79" t="s">
        <v>319</v>
      </c>
      <c r="O285" s="25" t="s">
        <v>127</v>
      </c>
      <c r="P285" s="25"/>
      <c r="Q285" s="25"/>
    </row>
    <row r="286" spans="1:17" s="26" customFormat="1" hidden="1" outlineLevel="2" x14ac:dyDescent="0.25">
      <c r="A286" s="78">
        <v>264</v>
      </c>
      <c r="B286" s="74" t="s">
        <v>147</v>
      </c>
      <c r="C286" s="74" t="s">
        <v>151</v>
      </c>
      <c r="D286" s="74" t="s">
        <v>152</v>
      </c>
      <c r="E286" s="74" t="s">
        <v>22</v>
      </c>
      <c r="F286" s="74"/>
      <c r="G286" s="79">
        <v>1</v>
      </c>
      <c r="H286" s="79"/>
      <c r="I286" s="79">
        <v>1</v>
      </c>
      <c r="J286" s="79">
        <v>1</v>
      </c>
      <c r="K286" s="79"/>
      <c r="L286" s="79"/>
      <c r="M286" s="79"/>
      <c r="N286" s="79" t="s">
        <v>319</v>
      </c>
      <c r="O286" s="25" t="s">
        <v>127</v>
      </c>
      <c r="P286" s="25"/>
      <c r="Q286" s="25"/>
    </row>
    <row r="287" spans="1:17" s="26" customFormat="1" hidden="1" outlineLevel="2" x14ac:dyDescent="0.25">
      <c r="A287" s="78">
        <v>265</v>
      </c>
      <c r="B287" s="74" t="s">
        <v>147</v>
      </c>
      <c r="C287" s="74" t="s">
        <v>151</v>
      </c>
      <c r="D287" s="74" t="s">
        <v>152</v>
      </c>
      <c r="E287" s="74" t="s">
        <v>22</v>
      </c>
      <c r="F287" s="74"/>
      <c r="G287" s="79">
        <v>1</v>
      </c>
      <c r="H287" s="79"/>
      <c r="I287" s="79">
        <v>1</v>
      </c>
      <c r="J287" s="79">
        <v>1</v>
      </c>
      <c r="K287" s="79"/>
      <c r="L287" s="79"/>
      <c r="M287" s="79"/>
      <c r="N287" s="79" t="s">
        <v>319</v>
      </c>
      <c r="O287" s="25" t="s">
        <v>127</v>
      </c>
      <c r="P287" s="25"/>
      <c r="Q287" s="25"/>
    </row>
    <row r="288" spans="1:17" s="26" customFormat="1" hidden="1" outlineLevel="2" x14ac:dyDescent="0.25">
      <c r="A288" s="78">
        <v>266</v>
      </c>
      <c r="B288" s="74" t="s">
        <v>147</v>
      </c>
      <c r="C288" s="74" t="s">
        <v>151</v>
      </c>
      <c r="D288" s="74" t="s">
        <v>153</v>
      </c>
      <c r="E288" s="74" t="s">
        <v>22</v>
      </c>
      <c r="F288" s="74"/>
      <c r="G288" s="79">
        <v>1</v>
      </c>
      <c r="H288" s="79"/>
      <c r="I288" s="79">
        <v>1</v>
      </c>
      <c r="J288" s="79">
        <v>1</v>
      </c>
      <c r="K288" s="79"/>
      <c r="L288" s="79"/>
      <c r="M288" s="79"/>
      <c r="N288" s="79" t="s">
        <v>319</v>
      </c>
      <c r="O288" s="25" t="s">
        <v>127</v>
      </c>
      <c r="P288" s="25"/>
      <c r="Q288" s="25"/>
    </row>
    <row r="289" spans="1:17" s="26" customFormat="1" hidden="1" outlineLevel="2" x14ac:dyDescent="0.25">
      <c r="A289" s="78">
        <v>267</v>
      </c>
      <c r="B289" s="74" t="s">
        <v>147</v>
      </c>
      <c r="C289" s="74" t="s">
        <v>151</v>
      </c>
      <c r="D289" s="74" t="s">
        <v>153</v>
      </c>
      <c r="E289" s="74" t="s">
        <v>22</v>
      </c>
      <c r="F289" s="74"/>
      <c r="G289" s="79">
        <v>1</v>
      </c>
      <c r="H289" s="79"/>
      <c r="I289" s="79">
        <v>1</v>
      </c>
      <c r="J289" s="79">
        <v>1</v>
      </c>
      <c r="K289" s="79"/>
      <c r="L289" s="79"/>
      <c r="M289" s="79"/>
      <c r="N289" s="79" t="s">
        <v>319</v>
      </c>
      <c r="O289" s="25" t="s">
        <v>127</v>
      </c>
      <c r="P289" s="25"/>
      <c r="Q289" s="25"/>
    </row>
    <row r="290" spans="1:17" s="26" customFormat="1" hidden="1" outlineLevel="2" x14ac:dyDescent="0.25">
      <c r="A290" s="78">
        <v>268</v>
      </c>
      <c r="B290" s="74" t="s">
        <v>147</v>
      </c>
      <c r="C290" s="74" t="s">
        <v>151</v>
      </c>
      <c r="D290" s="74" t="s">
        <v>153</v>
      </c>
      <c r="E290" s="74" t="s">
        <v>22</v>
      </c>
      <c r="F290" s="74"/>
      <c r="G290" s="79">
        <v>1</v>
      </c>
      <c r="H290" s="79"/>
      <c r="I290" s="79">
        <v>1</v>
      </c>
      <c r="J290" s="79">
        <v>1</v>
      </c>
      <c r="K290" s="79"/>
      <c r="L290" s="79"/>
      <c r="M290" s="79"/>
      <c r="N290" s="79" t="s">
        <v>319</v>
      </c>
      <c r="O290" s="25" t="s">
        <v>127</v>
      </c>
      <c r="P290" s="25"/>
      <c r="Q290" s="25"/>
    </row>
    <row r="291" spans="1:17" s="26" customFormat="1" hidden="1" outlineLevel="2" x14ac:dyDescent="0.25">
      <c r="A291" s="78">
        <v>269</v>
      </c>
      <c r="B291" s="74" t="s">
        <v>147</v>
      </c>
      <c r="C291" s="74" t="s">
        <v>151</v>
      </c>
      <c r="D291" s="74" t="s">
        <v>153</v>
      </c>
      <c r="E291" s="74" t="s">
        <v>22</v>
      </c>
      <c r="F291" s="74"/>
      <c r="G291" s="79">
        <v>1</v>
      </c>
      <c r="H291" s="79"/>
      <c r="I291" s="79">
        <v>1</v>
      </c>
      <c r="J291" s="79">
        <v>1</v>
      </c>
      <c r="K291" s="79"/>
      <c r="L291" s="79"/>
      <c r="M291" s="79"/>
      <c r="N291" s="79" t="s">
        <v>319</v>
      </c>
      <c r="O291" s="25" t="s">
        <v>127</v>
      </c>
      <c r="P291" s="25"/>
      <c r="Q291" s="25"/>
    </row>
    <row r="292" spans="1:17" s="26" customFormat="1" hidden="1" outlineLevel="2" x14ac:dyDescent="0.25">
      <c r="A292" s="78">
        <v>270</v>
      </c>
      <c r="B292" s="74" t="s">
        <v>147</v>
      </c>
      <c r="C292" s="74" t="s">
        <v>151</v>
      </c>
      <c r="D292" s="74" t="s">
        <v>153</v>
      </c>
      <c r="E292" s="74" t="s">
        <v>22</v>
      </c>
      <c r="F292" s="74"/>
      <c r="G292" s="79">
        <v>1</v>
      </c>
      <c r="H292" s="79"/>
      <c r="I292" s="79">
        <v>1</v>
      </c>
      <c r="J292" s="79">
        <v>1</v>
      </c>
      <c r="K292" s="79"/>
      <c r="L292" s="79"/>
      <c r="M292" s="79"/>
      <c r="N292" s="79" t="s">
        <v>319</v>
      </c>
      <c r="O292" s="25" t="s">
        <v>127</v>
      </c>
      <c r="P292" s="25"/>
      <c r="Q292" s="25"/>
    </row>
    <row r="293" spans="1:17" s="26" customFormat="1" hidden="1" outlineLevel="2" x14ac:dyDescent="0.25">
      <c r="A293" s="78">
        <v>271</v>
      </c>
      <c r="B293" s="74" t="s">
        <v>147</v>
      </c>
      <c r="C293" s="74" t="s">
        <v>151</v>
      </c>
      <c r="D293" s="74" t="s">
        <v>153</v>
      </c>
      <c r="E293" s="74" t="s">
        <v>22</v>
      </c>
      <c r="F293" s="74"/>
      <c r="G293" s="79">
        <v>1</v>
      </c>
      <c r="H293" s="79"/>
      <c r="I293" s="79">
        <v>1</v>
      </c>
      <c r="J293" s="79">
        <v>1</v>
      </c>
      <c r="K293" s="79"/>
      <c r="L293" s="79"/>
      <c r="M293" s="79"/>
      <c r="N293" s="79" t="s">
        <v>319</v>
      </c>
      <c r="O293" s="25" t="s">
        <v>127</v>
      </c>
      <c r="P293" s="25"/>
      <c r="Q293" s="25"/>
    </row>
    <row r="294" spans="1:17" s="26" customFormat="1" hidden="1" outlineLevel="2" x14ac:dyDescent="0.25">
      <c r="A294" s="78">
        <v>272</v>
      </c>
      <c r="B294" s="74" t="s">
        <v>147</v>
      </c>
      <c r="C294" s="74" t="s">
        <v>151</v>
      </c>
      <c r="D294" s="74" t="s">
        <v>153</v>
      </c>
      <c r="E294" s="74" t="s">
        <v>22</v>
      </c>
      <c r="F294" s="74"/>
      <c r="G294" s="79">
        <v>1</v>
      </c>
      <c r="H294" s="79"/>
      <c r="I294" s="79">
        <v>1</v>
      </c>
      <c r="J294" s="79">
        <v>1</v>
      </c>
      <c r="K294" s="79"/>
      <c r="L294" s="79"/>
      <c r="M294" s="79"/>
      <c r="N294" s="79" t="s">
        <v>319</v>
      </c>
      <c r="O294" s="25" t="s">
        <v>127</v>
      </c>
      <c r="P294" s="25"/>
      <c r="Q294" s="25"/>
    </row>
    <row r="295" spans="1:17" s="26" customFormat="1" hidden="1" outlineLevel="2" x14ac:dyDescent="0.25">
      <c r="A295" s="78">
        <v>273</v>
      </c>
      <c r="B295" s="74" t="s">
        <v>147</v>
      </c>
      <c r="C295" s="74" t="s">
        <v>151</v>
      </c>
      <c r="D295" s="74" t="s">
        <v>153</v>
      </c>
      <c r="E295" s="74" t="s">
        <v>22</v>
      </c>
      <c r="F295" s="74"/>
      <c r="G295" s="79">
        <v>1</v>
      </c>
      <c r="H295" s="79"/>
      <c r="I295" s="79">
        <v>1</v>
      </c>
      <c r="J295" s="79">
        <v>1</v>
      </c>
      <c r="K295" s="79"/>
      <c r="L295" s="79"/>
      <c r="M295" s="79"/>
      <c r="N295" s="79" t="s">
        <v>319</v>
      </c>
      <c r="O295" s="25" t="s">
        <v>127</v>
      </c>
      <c r="P295" s="25"/>
      <c r="Q295" s="25"/>
    </row>
    <row r="296" spans="1:17" s="26" customFormat="1" hidden="1" outlineLevel="2" x14ac:dyDescent="0.25">
      <c r="A296" s="78">
        <v>274</v>
      </c>
      <c r="B296" s="74" t="s">
        <v>147</v>
      </c>
      <c r="C296" s="74" t="s">
        <v>151</v>
      </c>
      <c r="D296" s="74" t="s">
        <v>153</v>
      </c>
      <c r="E296" s="74" t="s">
        <v>22</v>
      </c>
      <c r="F296" s="74"/>
      <c r="G296" s="79">
        <v>1</v>
      </c>
      <c r="H296" s="79"/>
      <c r="I296" s="79">
        <v>1</v>
      </c>
      <c r="J296" s="79">
        <v>1</v>
      </c>
      <c r="K296" s="79"/>
      <c r="L296" s="79"/>
      <c r="M296" s="79"/>
      <c r="N296" s="79" t="s">
        <v>319</v>
      </c>
      <c r="O296" s="25" t="s">
        <v>127</v>
      </c>
      <c r="P296" s="25"/>
      <c r="Q296" s="25"/>
    </row>
    <row r="297" spans="1:17" s="26" customFormat="1" hidden="1" outlineLevel="2" x14ac:dyDescent="0.25">
      <c r="A297" s="78">
        <v>275</v>
      </c>
      <c r="B297" s="74" t="s">
        <v>147</v>
      </c>
      <c r="C297" s="74" t="s">
        <v>151</v>
      </c>
      <c r="D297" s="74" t="s">
        <v>153</v>
      </c>
      <c r="E297" s="74" t="s">
        <v>22</v>
      </c>
      <c r="F297" s="74"/>
      <c r="G297" s="79">
        <f t="shared" si="14"/>
        <v>1</v>
      </c>
      <c r="H297" s="79"/>
      <c r="I297" s="79">
        <f t="shared" si="15"/>
        <v>1</v>
      </c>
      <c r="J297" s="79">
        <v>1</v>
      </c>
      <c r="K297" s="79"/>
      <c r="L297" s="79"/>
      <c r="M297" s="79"/>
      <c r="N297" s="79" t="s">
        <v>319</v>
      </c>
      <c r="O297" s="25" t="s">
        <v>127</v>
      </c>
      <c r="P297" s="25"/>
      <c r="Q297" s="25"/>
    </row>
    <row r="298" spans="1:17" s="26" customFormat="1" hidden="1" outlineLevel="2" x14ac:dyDescent="0.25">
      <c r="A298" s="78">
        <v>276</v>
      </c>
      <c r="B298" s="74" t="s">
        <v>147</v>
      </c>
      <c r="C298" s="74" t="s">
        <v>151</v>
      </c>
      <c r="D298" s="74" t="s">
        <v>153</v>
      </c>
      <c r="E298" s="74" t="s">
        <v>22</v>
      </c>
      <c r="F298" s="74"/>
      <c r="G298" s="79">
        <f t="shared" si="14"/>
        <v>1</v>
      </c>
      <c r="H298" s="79"/>
      <c r="I298" s="79">
        <f t="shared" si="15"/>
        <v>1</v>
      </c>
      <c r="J298" s="79">
        <v>1</v>
      </c>
      <c r="K298" s="79"/>
      <c r="L298" s="79"/>
      <c r="M298" s="79"/>
      <c r="N298" s="79" t="s">
        <v>319</v>
      </c>
      <c r="O298" s="25" t="s">
        <v>127</v>
      </c>
      <c r="P298" s="25"/>
      <c r="Q298" s="25"/>
    </row>
    <row r="299" spans="1:17" s="28" customFormat="1" outlineLevel="1" collapsed="1" x14ac:dyDescent="0.25">
      <c r="A299" s="78">
        <v>11</v>
      </c>
      <c r="B299" s="76" t="s">
        <v>154</v>
      </c>
      <c r="C299" s="76"/>
      <c r="D299" s="76"/>
      <c r="E299" s="76" t="s">
        <v>22</v>
      </c>
      <c r="F299" s="76"/>
      <c r="G299" s="78">
        <f t="shared" ref="G299:M299" si="21">SUM(G280:G298)</f>
        <v>19</v>
      </c>
      <c r="H299" s="78">
        <f t="shared" si="21"/>
        <v>3</v>
      </c>
      <c r="I299" s="78">
        <f t="shared" si="21"/>
        <v>16</v>
      </c>
      <c r="J299" s="78">
        <f t="shared" si="21"/>
        <v>16</v>
      </c>
      <c r="K299" s="78">
        <f t="shared" si="21"/>
        <v>0</v>
      </c>
      <c r="L299" s="78">
        <f t="shared" si="21"/>
        <v>0</v>
      </c>
      <c r="M299" s="78">
        <f t="shared" si="21"/>
        <v>0</v>
      </c>
      <c r="N299" s="79" t="s">
        <v>319</v>
      </c>
      <c r="O299" s="27"/>
      <c r="P299" s="27"/>
      <c r="Q299" s="27"/>
    </row>
    <row r="300" spans="1:17" s="26" customFormat="1" hidden="1" outlineLevel="2" x14ac:dyDescent="0.25">
      <c r="A300" s="78">
        <v>277</v>
      </c>
      <c r="B300" s="74" t="s">
        <v>155</v>
      </c>
      <c r="C300" s="74" t="s">
        <v>156</v>
      </c>
      <c r="D300" s="74" t="s">
        <v>157</v>
      </c>
      <c r="E300" s="74" t="s">
        <v>23</v>
      </c>
      <c r="F300" s="74"/>
      <c r="G300" s="79">
        <f t="shared" si="14"/>
        <v>1</v>
      </c>
      <c r="H300" s="79">
        <v>1</v>
      </c>
      <c r="I300" s="79"/>
      <c r="J300" s="79"/>
      <c r="K300" s="79"/>
      <c r="L300" s="79"/>
      <c r="M300" s="79"/>
      <c r="N300" s="79" t="s">
        <v>319</v>
      </c>
      <c r="O300" s="25" t="s">
        <v>127</v>
      </c>
      <c r="P300" s="25"/>
      <c r="Q300" s="25"/>
    </row>
    <row r="301" spans="1:17" s="26" customFormat="1" hidden="1" outlineLevel="2" x14ac:dyDescent="0.25">
      <c r="A301" s="78">
        <v>278</v>
      </c>
      <c r="B301" s="74" t="s">
        <v>155</v>
      </c>
      <c r="C301" s="74" t="s">
        <v>156</v>
      </c>
      <c r="D301" s="74" t="s">
        <v>158</v>
      </c>
      <c r="E301" s="74" t="s">
        <v>23</v>
      </c>
      <c r="F301" s="74"/>
      <c r="G301" s="79">
        <v>1</v>
      </c>
      <c r="H301" s="79">
        <v>1</v>
      </c>
      <c r="I301" s="79"/>
      <c r="J301" s="79"/>
      <c r="K301" s="79"/>
      <c r="L301" s="79"/>
      <c r="M301" s="79"/>
      <c r="N301" s="79" t="s">
        <v>319</v>
      </c>
      <c r="O301" s="25" t="s">
        <v>127</v>
      </c>
      <c r="P301" s="25"/>
      <c r="Q301" s="25"/>
    </row>
    <row r="302" spans="1:17" s="26" customFormat="1" hidden="1" outlineLevel="2" x14ac:dyDescent="0.25">
      <c r="A302" s="78">
        <v>279</v>
      </c>
      <c r="B302" s="74" t="s">
        <v>155</v>
      </c>
      <c r="C302" s="74" t="s">
        <v>156</v>
      </c>
      <c r="D302" s="74" t="s">
        <v>157</v>
      </c>
      <c r="E302" s="74" t="s">
        <v>23</v>
      </c>
      <c r="F302" s="74"/>
      <c r="G302" s="79">
        <v>1</v>
      </c>
      <c r="H302" s="79">
        <v>1</v>
      </c>
      <c r="I302" s="79"/>
      <c r="J302" s="79"/>
      <c r="K302" s="79"/>
      <c r="L302" s="79"/>
      <c r="M302" s="79"/>
      <c r="N302" s="79" t="s">
        <v>319</v>
      </c>
      <c r="O302" s="25" t="s">
        <v>127</v>
      </c>
      <c r="P302" s="25"/>
      <c r="Q302" s="25"/>
    </row>
    <row r="303" spans="1:17" s="26" customFormat="1" hidden="1" outlineLevel="2" x14ac:dyDescent="0.25">
      <c r="A303" s="78">
        <v>280</v>
      </c>
      <c r="B303" s="74" t="s">
        <v>155</v>
      </c>
      <c r="C303" s="74" t="s">
        <v>156</v>
      </c>
      <c r="D303" s="74" t="s">
        <v>159</v>
      </c>
      <c r="E303" s="74" t="s">
        <v>23</v>
      </c>
      <c r="F303" s="74"/>
      <c r="G303" s="79">
        <v>1</v>
      </c>
      <c r="H303" s="79">
        <v>1</v>
      </c>
      <c r="I303" s="79"/>
      <c r="J303" s="79"/>
      <c r="K303" s="79"/>
      <c r="L303" s="79"/>
      <c r="M303" s="79"/>
      <c r="N303" s="79" t="s">
        <v>319</v>
      </c>
      <c r="O303" s="25" t="s">
        <v>127</v>
      </c>
      <c r="P303" s="25"/>
      <c r="Q303" s="25"/>
    </row>
    <row r="304" spans="1:17" s="26" customFormat="1" hidden="1" outlineLevel="2" x14ac:dyDescent="0.25">
      <c r="A304" s="78">
        <v>281</v>
      </c>
      <c r="B304" s="74" t="s">
        <v>155</v>
      </c>
      <c r="C304" s="74" t="s">
        <v>156</v>
      </c>
      <c r="D304" s="74" t="s">
        <v>157</v>
      </c>
      <c r="E304" s="74" t="s">
        <v>23</v>
      </c>
      <c r="F304" s="74"/>
      <c r="G304" s="79">
        <v>1</v>
      </c>
      <c r="H304" s="79"/>
      <c r="I304" s="79">
        <v>1</v>
      </c>
      <c r="J304" s="79">
        <v>1</v>
      </c>
      <c r="K304" s="79"/>
      <c r="L304" s="79"/>
      <c r="M304" s="79"/>
      <c r="N304" s="79" t="s">
        <v>319</v>
      </c>
      <c r="O304" s="25" t="s">
        <v>127</v>
      </c>
      <c r="P304" s="25"/>
      <c r="Q304" s="25"/>
    </row>
    <row r="305" spans="1:17" s="26" customFormat="1" hidden="1" outlineLevel="2" x14ac:dyDescent="0.25">
      <c r="A305" s="78">
        <v>282</v>
      </c>
      <c r="B305" s="74" t="s">
        <v>155</v>
      </c>
      <c r="C305" s="74" t="s">
        <v>156</v>
      </c>
      <c r="D305" s="74" t="s">
        <v>157</v>
      </c>
      <c r="E305" s="74" t="s">
        <v>23</v>
      </c>
      <c r="F305" s="74"/>
      <c r="G305" s="79">
        <v>1</v>
      </c>
      <c r="H305" s="79"/>
      <c r="I305" s="79">
        <v>1</v>
      </c>
      <c r="J305" s="79">
        <v>1</v>
      </c>
      <c r="K305" s="79"/>
      <c r="L305" s="79"/>
      <c r="M305" s="79"/>
      <c r="N305" s="79" t="s">
        <v>319</v>
      </c>
      <c r="O305" s="25" t="s">
        <v>127</v>
      </c>
      <c r="P305" s="25"/>
      <c r="Q305" s="25"/>
    </row>
    <row r="306" spans="1:17" s="26" customFormat="1" hidden="1" outlineLevel="2" x14ac:dyDescent="0.25">
      <c r="A306" s="78">
        <v>283</v>
      </c>
      <c r="B306" s="74" t="s">
        <v>155</v>
      </c>
      <c r="C306" s="74" t="s">
        <v>156</v>
      </c>
      <c r="D306" s="74" t="s">
        <v>157</v>
      </c>
      <c r="E306" s="74" t="s">
        <v>23</v>
      </c>
      <c r="F306" s="74"/>
      <c r="G306" s="79">
        <v>1</v>
      </c>
      <c r="H306" s="79"/>
      <c r="I306" s="79">
        <v>1</v>
      </c>
      <c r="J306" s="79">
        <v>1</v>
      </c>
      <c r="K306" s="79"/>
      <c r="L306" s="79"/>
      <c r="M306" s="79"/>
      <c r="N306" s="79" t="s">
        <v>319</v>
      </c>
      <c r="O306" s="25" t="s">
        <v>127</v>
      </c>
      <c r="P306" s="25"/>
      <c r="Q306" s="25"/>
    </row>
    <row r="307" spans="1:17" s="26" customFormat="1" hidden="1" outlineLevel="2" x14ac:dyDescent="0.25">
      <c r="A307" s="78">
        <v>284</v>
      </c>
      <c r="B307" s="74" t="s">
        <v>155</v>
      </c>
      <c r="C307" s="74" t="s">
        <v>156</v>
      </c>
      <c r="D307" s="74" t="s">
        <v>157</v>
      </c>
      <c r="E307" s="74" t="s">
        <v>23</v>
      </c>
      <c r="F307" s="74"/>
      <c r="G307" s="79">
        <v>1</v>
      </c>
      <c r="H307" s="79"/>
      <c r="I307" s="79">
        <v>1</v>
      </c>
      <c r="J307" s="79">
        <v>1</v>
      </c>
      <c r="K307" s="79"/>
      <c r="L307" s="79"/>
      <c r="M307" s="79"/>
      <c r="N307" s="79" t="s">
        <v>319</v>
      </c>
      <c r="O307" s="25" t="s">
        <v>127</v>
      </c>
      <c r="P307" s="25"/>
      <c r="Q307" s="25"/>
    </row>
    <row r="308" spans="1:17" s="26" customFormat="1" hidden="1" outlineLevel="2" x14ac:dyDescent="0.25">
      <c r="A308" s="78">
        <v>285</v>
      </c>
      <c r="B308" s="74" t="s">
        <v>155</v>
      </c>
      <c r="C308" s="74" t="s">
        <v>156</v>
      </c>
      <c r="D308" s="74" t="s">
        <v>157</v>
      </c>
      <c r="E308" s="74" t="s">
        <v>23</v>
      </c>
      <c r="F308" s="74"/>
      <c r="G308" s="79">
        <v>1</v>
      </c>
      <c r="H308" s="79"/>
      <c r="I308" s="79">
        <v>1</v>
      </c>
      <c r="J308" s="79">
        <v>1</v>
      </c>
      <c r="K308" s="79"/>
      <c r="L308" s="79"/>
      <c r="M308" s="79"/>
      <c r="N308" s="79" t="s">
        <v>319</v>
      </c>
      <c r="O308" s="25" t="s">
        <v>127</v>
      </c>
      <c r="P308" s="25"/>
      <c r="Q308" s="25"/>
    </row>
    <row r="309" spans="1:17" s="26" customFormat="1" hidden="1" outlineLevel="2" x14ac:dyDescent="0.25">
      <c r="A309" s="78">
        <v>286</v>
      </c>
      <c r="B309" s="74" t="s">
        <v>155</v>
      </c>
      <c r="C309" s="74" t="s">
        <v>156</v>
      </c>
      <c r="D309" s="74" t="s">
        <v>159</v>
      </c>
      <c r="E309" s="74" t="s">
        <v>23</v>
      </c>
      <c r="F309" s="74"/>
      <c r="G309" s="79">
        <v>1</v>
      </c>
      <c r="H309" s="79"/>
      <c r="I309" s="79">
        <v>1</v>
      </c>
      <c r="J309" s="79">
        <v>1</v>
      </c>
      <c r="K309" s="79"/>
      <c r="L309" s="79"/>
      <c r="M309" s="79"/>
      <c r="N309" s="79" t="s">
        <v>319</v>
      </c>
      <c r="O309" s="25" t="s">
        <v>127</v>
      </c>
      <c r="P309" s="25"/>
      <c r="Q309" s="25"/>
    </row>
    <row r="310" spans="1:17" s="26" customFormat="1" hidden="1" outlineLevel="2" x14ac:dyDescent="0.25">
      <c r="A310" s="78">
        <v>287</v>
      </c>
      <c r="B310" s="74" t="s">
        <v>155</v>
      </c>
      <c r="C310" s="74" t="s">
        <v>156</v>
      </c>
      <c r="D310" s="74" t="s">
        <v>159</v>
      </c>
      <c r="E310" s="74" t="s">
        <v>23</v>
      </c>
      <c r="F310" s="74"/>
      <c r="G310" s="79">
        <v>1</v>
      </c>
      <c r="H310" s="79"/>
      <c r="I310" s="79">
        <v>1</v>
      </c>
      <c r="J310" s="79">
        <v>1</v>
      </c>
      <c r="K310" s="79"/>
      <c r="L310" s="79"/>
      <c r="M310" s="79"/>
      <c r="N310" s="79" t="s">
        <v>319</v>
      </c>
      <c r="O310" s="25" t="s">
        <v>127</v>
      </c>
      <c r="P310" s="25"/>
      <c r="Q310" s="25"/>
    </row>
    <row r="311" spans="1:17" s="26" customFormat="1" hidden="1" outlineLevel="2" x14ac:dyDescent="0.25">
      <c r="A311" s="78">
        <v>288</v>
      </c>
      <c r="B311" s="74" t="s">
        <v>155</v>
      </c>
      <c r="C311" s="74" t="s">
        <v>156</v>
      </c>
      <c r="D311" s="74" t="s">
        <v>159</v>
      </c>
      <c r="E311" s="74" t="s">
        <v>23</v>
      </c>
      <c r="F311" s="74"/>
      <c r="G311" s="79">
        <v>1</v>
      </c>
      <c r="H311" s="79"/>
      <c r="I311" s="79">
        <v>1</v>
      </c>
      <c r="J311" s="79">
        <v>1</v>
      </c>
      <c r="K311" s="79"/>
      <c r="L311" s="79"/>
      <c r="M311" s="79"/>
      <c r="N311" s="79" t="s">
        <v>319</v>
      </c>
      <c r="O311" s="25" t="s">
        <v>127</v>
      </c>
      <c r="P311" s="25"/>
      <c r="Q311" s="25"/>
    </row>
    <row r="312" spans="1:17" s="26" customFormat="1" hidden="1" outlineLevel="2" x14ac:dyDescent="0.25">
      <c r="A312" s="78">
        <v>289</v>
      </c>
      <c r="B312" s="74" t="s">
        <v>155</v>
      </c>
      <c r="C312" s="74" t="s">
        <v>156</v>
      </c>
      <c r="D312" s="74" t="s">
        <v>159</v>
      </c>
      <c r="E312" s="74" t="s">
        <v>23</v>
      </c>
      <c r="F312" s="74"/>
      <c r="G312" s="79">
        <v>1</v>
      </c>
      <c r="H312" s="79"/>
      <c r="I312" s="79">
        <v>1</v>
      </c>
      <c r="J312" s="79">
        <v>1</v>
      </c>
      <c r="K312" s="79"/>
      <c r="L312" s="79"/>
      <c r="M312" s="79"/>
      <c r="N312" s="79" t="s">
        <v>319</v>
      </c>
      <c r="O312" s="25" t="s">
        <v>127</v>
      </c>
      <c r="P312" s="25"/>
      <c r="Q312" s="25"/>
    </row>
    <row r="313" spans="1:17" s="26" customFormat="1" hidden="1" outlineLevel="2" x14ac:dyDescent="0.25">
      <c r="A313" s="78">
        <v>290</v>
      </c>
      <c r="B313" s="74" t="s">
        <v>155</v>
      </c>
      <c r="C313" s="74" t="s">
        <v>156</v>
      </c>
      <c r="D313" s="74" t="s">
        <v>159</v>
      </c>
      <c r="E313" s="74" t="s">
        <v>23</v>
      </c>
      <c r="F313" s="74"/>
      <c r="G313" s="79">
        <v>1</v>
      </c>
      <c r="H313" s="79"/>
      <c r="I313" s="79">
        <v>1</v>
      </c>
      <c r="J313" s="79">
        <v>1</v>
      </c>
      <c r="K313" s="79"/>
      <c r="L313" s="79"/>
      <c r="M313" s="79"/>
      <c r="N313" s="79" t="s">
        <v>319</v>
      </c>
      <c r="O313" s="25" t="s">
        <v>127</v>
      </c>
      <c r="P313" s="25"/>
      <c r="Q313" s="25"/>
    </row>
    <row r="314" spans="1:17" s="26" customFormat="1" hidden="1" outlineLevel="2" x14ac:dyDescent="0.25">
      <c r="A314" s="78">
        <v>291</v>
      </c>
      <c r="B314" s="74" t="s">
        <v>155</v>
      </c>
      <c r="C314" s="74" t="s">
        <v>156</v>
      </c>
      <c r="D314" s="74" t="s">
        <v>159</v>
      </c>
      <c r="E314" s="74" t="s">
        <v>23</v>
      </c>
      <c r="F314" s="74"/>
      <c r="G314" s="79">
        <v>1</v>
      </c>
      <c r="H314" s="79"/>
      <c r="I314" s="79">
        <v>1</v>
      </c>
      <c r="J314" s="79">
        <v>1</v>
      </c>
      <c r="K314" s="79"/>
      <c r="L314" s="79"/>
      <c r="M314" s="79"/>
      <c r="N314" s="79" t="s">
        <v>319</v>
      </c>
      <c r="O314" s="25" t="s">
        <v>127</v>
      </c>
      <c r="P314" s="25"/>
      <c r="Q314" s="25"/>
    </row>
    <row r="315" spans="1:17" s="26" customFormat="1" hidden="1" outlineLevel="2" x14ac:dyDescent="0.25">
      <c r="A315" s="78">
        <v>292</v>
      </c>
      <c r="B315" s="74" t="s">
        <v>155</v>
      </c>
      <c r="C315" s="74" t="s">
        <v>156</v>
      </c>
      <c r="D315" s="74" t="s">
        <v>159</v>
      </c>
      <c r="E315" s="74" t="s">
        <v>23</v>
      </c>
      <c r="F315" s="74"/>
      <c r="G315" s="79">
        <v>1</v>
      </c>
      <c r="H315" s="79"/>
      <c r="I315" s="79">
        <v>1</v>
      </c>
      <c r="J315" s="79">
        <v>1</v>
      </c>
      <c r="K315" s="79"/>
      <c r="L315" s="79"/>
      <c r="M315" s="79"/>
      <c r="N315" s="79" t="s">
        <v>319</v>
      </c>
      <c r="O315" s="25" t="s">
        <v>127</v>
      </c>
      <c r="P315" s="25"/>
      <c r="Q315" s="25"/>
    </row>
    <row r="316" spans="1:17" s="26" customFormat="1" hidden="1" outlineLevel="2" x14ac:dyDescent="0.25">
      <c r="A316" s="78">
        <v>293</v>
      </c>
      <c r="B316" s="74" t="s">
        <v>155</v>
      </c>
      <c r="C316" s="74" t="s">
        <v>156</v>
      </c>
      <c r="D316" s="74" t="s">
        <v>159</v>
      </c>
      <c r="E316" s="74" t="s">
        <v>23</v>
      </c>
      <c r="F316" s="74"/>
      <c r="G316" s="79">
        <v>1</v>
      </c>
      <c r="H316" s="79"/>
      <c r="I316" s="79">
        <v>1</v>
      </c>
      <c r="J316" s="79">
        <v>1</v>
      </c>
      <c r="K316" s="79"/>
      <c r="L316" s="79"/>
      <c r="M316" s="79"/>
      <c r="N316" s="79" t="s">
        <v>319</v>
      </c>
      <c r="O316" s="25" t="s">
        <v>127</v>
      </c>
      <c r="P316" s="25"/>
      <c r="Q316" s="25"/>
    </row>
    <row r="317" spans="1:17" s="26" customFormat="1" hidden="1" outlineLevel="2" x14ac:dyDescent="0.25">
      <c r="A317" s="78">
        <v>294</v>
      </c>
      <c r="B317" s="74" t="s">
        <v>155</v>
      </c>
      <c r="C317" s="74" t="s">
        <v>156</v>
      </c>
      <c r="D317" s="74" t="s">
        <v>159</v>
      </c>
      <c r="E317" s="74" t="s">
        <v>23</v>
      </c>
      <c r="F317" s="74"/>
      <c r="G317" s="79">
        <v>1</v>
      </c>
      <c r="H317" s="79"/>
      <c r="I317" s="79">
        <v>1</v>
      </c>
      <c r="J317" s="79">
        <v>1</v>
      </c>
      <c r="K317" s="79"/>
      <c r="L317" s="79"/>
      <c r="M317" s="79"/>
      <c r="N317" s="79" t="s">
        <v>319</v>
      </c>
      <c r="O317" s="25" t="s">
        <v>127</v>
      </c>
      <c r="P317" s="25"/>
      <c r="Q317" s="25"/>
    </row>
    <row r="318" spans="1:17" s="26" customFormat="1" hidden="1" outlineLevel="2" x14ac:dyDescent="0.25">
      <c r="A318" s="78">
        <v>295</v>
      </c>
      <c r="B318" s="74" t="s">
        <v>155</v>
      </c>
      <c r="C318" s="74" t="s">
        <v>156</v>
      </c>
      <c r="D318" s="74" t="s">
        <v>159</v>
      </c>
      <c r="E318" s="74" t="s">
        <v>23</v>
      </c>
      <c r="F318" s="74"/>
      <c r="G318" s="79">
        <v>1</v>
      </c>
      <c r="H318" s="79"/>
      <c r="I318" s="79">
        <v>1</v>
      </c>
      <c r="J318" s="79">
        <v>1</v>
      </c>
      <c r="K318" s="79"/>
      <c r="L318" s="79"/>
      <c r="M318" s="79"/>
      <c r="N318" s="79" t="s">
        <v>319</v>
      </c>
      <c r="O318" s="25" t="s">
        <v>127</v>
      </c>
      <c r="P318" s="25"/>
      <c r="Q318" s="25"/>
    </row>
    <row r="319" spans="1:17" s="26" customFormat="1" hidden="1" outlineLevel="2" x14ac:dyDescent="0.25">
      <c r="A319" s="78">
        <v>296</v>
      </c>
      <c r="B319" s="74" t="s">
        <v>155</v>
      </c>
      <c r="C319" s="74" t="s">
        <v>156</v>
      </c>
      <c r="D319" s="74" t="s">
        <v>159</v>
      </c>
      <c r="E319" s="74" t="s">
        <v>23</v>
      </c>
      <c r="F319" s="74"/>
      <c r="G319" s="79">
        <v>1</v>
      </c>
      <c r="H319" s="79"/>
      <c r="I319" s="79">
        <v>1</v>
      </c>
      <c r="J319" s="79">
        <v>1</v>
      </c>
      <c r="K319" s="79"/>
      <c r="L319" s="79"/>
      <c r="M319" s="79"/>
      <c r="N319" s="79" t="s">
        <v>319</v>
      </c>
      <c r="O319" s="25" t="s">
        <v>127</v>
      </c>
      <c r="P319" s="25"/>
      <c r="Q319" s="25"/>
    </row>
    <row r="320" spans="1:17" s="26" customFormat="1" hidden="1" outlineLevel="2" x14ac:dyDescent="0.25">
      <c r="A320" s="78">
        <v>297</v>
      </c>
      <c r="B320" s="74" t="s">
        <v>155</v>
      </c>
      <c r="C320" s="74" t="s">
        <v>156</v>
      </c>
      <c r="D320" s="74" t="s">
        <v>159</v>
      </c>
      <c r="E320" s="74" t="s">
        <v>23</v>
      </c>
      <c r="F320" s="74"/>
      <c r="G320" s="79">
        <v>1</v>
      </c>
      <c r="H320" s="79"/>
      <c r="I320" s="79">
        <v>1</v>
      </c>
      <c r="J320" s="79">
        <v>1</v>
      </c>
      <c r="K320" s="79"/>
      <c r="L320" s="79"/>
      <c r="M320" s="79"/>
      <c r="N320" s="79" t="s">
        <v>319</v>
      </c>
      <c r="O320" s="25" t="s">
        <v>127</v>
      </c>
      <c r="P320" s="25"/>
      <c r="Q320" s="25"/>
    </row>
    <row r="321" spans="1:17" s="26" customFormat="1" hidden="1" outlineLevel="2" x14ac:dyDescent="0.25">
      <c r="A321" s="78">
        <v>298</v>
      </c>
      <c r="B321" s="74" t="s">
        <v>155</v>
      </c>
      <c r="C321" s="74" t="s">
        <v>156</v>
      </c>
      <c r="D321" s="74" t="s">
        <v>158</v>
      </c>
      <c r="E321" s="74" t="s">
        <v>23</v>
      </c>
      <c r="F321" s="74"/>
      <c r="G321" s="79">
        <v>1</v>
      </c>
      <c r="H321" s="79"/>
      <c r="I321" s="79">
        <v>1</v>
      </c>
      <c r="J321" s="79">
        <v>1</v>
      </c>
      <c r="K321" s="79"/>
      <c r="L321" s="79"/>
      <c r="M321" s="79"/>
      <c r="N321" s="79" t="s">
        <v>319</v>
      </c>
      <c r="O321" s="25" t="s">
        <v>127</v>
      </c>
      <c r="P321" s="25"/>
      <c r="Q321" s="25"/>
    </row>
    <row r="322" spans="1:17" s="26" customFormat="1" hidden="1" outlineLevel="2" x14ac:dyDescent="0.25">
      <c r="A322" s="78">
        <v>299</v>
      </c>
      <c r="B322" s="74" t="s">
        <v>155</v>
      </c>
      <c r="C322" s="74" t="s">
        <v>156</v>
      </c>
      <c r="D322" s="74" t="s">
        <v>158</v>
      </c>
      <c r="E322" s="74" t="s">
        <v>23</v>
      </c>
      <c r="F322" s="74"/>
      <c r="G322" s="79">
        <v>1</v>
      </c>
      <c r="H322" s="79"/>
      <c r="I322" s="79">
        <v>1</v>
      </c>
      <c r="J322" s="79">
        <v>1</v>
      </c>
      <c r="K322" s="79"/>
      <c r="L322" s="79"/>
      <c r="M322" s="79"/>
      <c r="N322" s="79" t="s">
        <v>319</v>
      </c>
      <c r="O322" s="25" t="s">
        <v>127</v>
      </c>
      <c r="P322" s="25"/>
      <c r="Q322" s="25"/>
    </row>
    <row r="323" spans="1:17" s="26" customFormat="1" hidden="1" outlineLevel="2" x14ac:dyDescent="0.25">
      <c r="A323" s="78">
        <v>300</v>
      </c>
      <c r="B323" s="74" t="s">
        <v>155</v>
      </c>
      <c r="C323" s="74" t="s">
        <v>156</v>
      </c>
      <c r="D323" s="74" t="s">
        <v>158</v>
      </c>
      <c r="E323" s="74" t="s">
        <v>23</v>
      </c>
      <c r="F323" s="74"/>
      <c r="G323" s="79">
        <v>1</v>
      </c>
      <c r="H323" s="79"/>
      <c r="I323" s="79">
        <v>1</v>
      </c>
      <c r="J323" s="79">
        <v>1</v>
      </c>
      <c r="K323" s="79"/>
      <c r="L323" s="79"/>
      <c r="M323" s="79"/>
      <c r="N323" s="79" t="s">
        <v>319</v>
      </c>
      <c r="O323" s="25" t="s">
        <v>127</v>
      </c>
      <c r="P323" s="25"/>
      <c r="Q323" s="25"/>
    </row>
    <row r="324" spans="1:17" s="26" customFormat="1" hidden="1" outlineLevel="2" x14ac:dyDescent="0.25">
      <c r="A324" s="78">
        <v>301</v>
      </c>
      <c r="B324" s="74" t="s">
        <v>155</v>
      </c>
      <c r="C324" s="74" t="s">
        <v>156</v>
      </c>
      <c r="D324" s="74" t="s">
        <v>158</v>
      </c>
      <c r="E324" s="74" t="s">
        <v>23</v>
      </c>
      <c r="F324" s="74"/>
      <c r="G324" s="79">
        <v>1</v>
      </c>
      <c r="H324" s="79"/>
      <c r="I324" s="79">
        <v>1</v>
      </c>
      <c r="J324" s="79">
        <v>1</v>
      </c>
      <c r="K324" s="79"/>
      <c r="L324" s="79"/>
      <c r="M324" s="79"/>
      <c r="N324" s="79" t="s">
        <v>319</v>
      </c>
      <c r="O324" s="25" t="s">
        <v>127</v>
      </c>
      <c r="P324" s="25"/>
      <c r="Q324" s="25"/>
    </row>
    <row r="325" spans="1:17" s="26" customFormat="1" hidden="1" outlineLevel="2" x14ac:dyDescent="0.25">
      <c r="A325" s="78">
        <v>302</v>
      </c>
      <c r="B325" s="74" t="s">
        <v>155</v>
      </c>
      <c r="C325" s="74" t="s">
        <v>156</v>
      </c>
      <c r="D325" s="74" t="s">
        <v>158</v>
      </c>
      <c r="E325" s="74" t="s">
        <v>23</v>
      </c>
      <c r="F325" s="74"/>
      <c r="G325" s="79">
        <v>1</v>
      </c>
      <c r="H325" s="79"/>
      <c r="I325" s="79">
        <v>1</v>
      </c>
      <c r="J325" s="79">
        <v>1</v>
      </c>
      <c r="K325" s="79"/>
      <c r="L325" s="79"/>
      <c r="M325" s="79"/>
      <c r="N325" s="79" t="s">
        <v>319</v>
      </c>
      <c r="O325" s="25" t="s">
        <v>127</v>
      </c>
      <c r="P325" s="25"/>
      <c r="Q325" s="25"/>
    </row>
    <row r="326" spans="1:17" s="26" customFormat="1" hidden="1" outlineLevel="2" x14ac:dyDescent="0.25">
      <c r="A326" s="78">
        <v>303</v>
      </c>
      <c r="B326" s="74" t="s">
        <v>155</v>
      </c>
      <c r="C326" s="74" t="s">
        <v>156</v>
      </c>
      <c r="D326" s="74" t="s">
        <v>158</v>
      </c>
      <c r="E326" s="74" t="s">
        <v>23</v>
      </c>
      <c r="F326" s="74"/>
      <c r="G326" s="79">
        <v>1</v>
      </c>
      <c r="H326" s="79"/>
      <c r="I326" s="79">
        <v>1</v>
      </c>
      <c r="J326" s="79">
        <v>1</v>
      </c>
      <c r="K326" s="79"/>
      <c r="L326" s="79"/>
      <c r="M326" s="79"/>
      <c r="N326" s="79" t="s">
        <v>319</v>
      </c>
      <c r="O326" s="25" t="s">
        <v>127</v>
      </c>
      <c r="P326" s="25"/>
      <c r="Q326" s="25"/>
    </row>
    <row r="327" spans="1:17" s="26" customFormat="1" hidden="1" outlineLevel="2" x14ac:dyDescent="0.25">
      <c r="A327" s="78">
        <v>304</v>
      </c>
      <c r="B327" s="74" t="s">
        <v>155</v>
      </c>
      <c r="C327" s="74" t="s">
        <v>156</v>
      </c>
      <c r="D327" s="74" t="s">
        <v>158</v>
      </c>
      <c r="E327" s="74" t="s">
        <v>23</v>
      </c>
      <c r="F327" s="74"/>
      <c r="G327" s="79">
        <v>1</v>
      </c>
      <c r="H327" s="79"/>
      <c r="I327" s="79">
        <v>1</v>
      </c>
      <c r="J327" s="79">
        <v>1</v>
      </c>
      <c r="K327" s="79"/>
      <c r="L327" s="79"/>
      <c r="M327" s="79"/>
      <c r="N327" s="79" t="s">
        <v>319</v>
      </c>
      <c r="O327" s="25" t="s">
        <v>127</v>
      </c>
      <c r="P327" s="25"/>
      <c r="Q327" s="25"/>
    </row>
    <row r="328" spans="1:17" s="26" customFormat="1" hidden="1" outlineLevel="2" x14ac:dyDescent="0.25">
      <c r="A328" s="78">
        <v>305</v>
      </c>
      <c r="B328" s="74" t="s">
        <v>155</v>
      </c>
      <c r="C328" s="74" t="s">
        <v>156</v>
      </c>
      <c r="D328" s="74" t="s">
        <v>158</v>
      </c>
      <c r="E328" s="74" t="s">
        <v>23</v>
      </c>
      <c r="F328" s="74"/>
      <c r="G328" s="79">
        <f t="shared" si="14"/>
        <v>1</v>
      </c>
      <c r="H328" s="79"/>
      <c r="I328" s="79">
        <f t="shared" si="15"/>
        <v>1</v>
      </c>
      <c r="J328" s="79">
        <v>1</v>
      </c>
      <c r="K328" s="79"/>
      <c r="L328" s="79"/>
      <c r="M328" s="79"/>
      <c r="N328" s="79" t="s">
        <v>319</v>
      </c>
      <c r="O328" s="25" t="s">
        <v>127</v>
      </c>
      <c r="P328" s="25"/>
      <c r="Q328" s="25"/>
    </row>
    <row r="329" spans="1:17" s="26" customFormat="1" hidden="1" outlineLevel="2" x14ac:dyDescent="0.25">
      <c r="A329" s="78">
        <v>306</v>
      </c>
      <c r="B329" s="74" t="s">
        <v>155</v>
      </c>
      <c r="C329" s="74" t="s">
        <v>156</v>
      </c>
      <c r="D329" s="74" t="s">
        <v>158</v>
      </c>
      <c r="E329" s="74" t="s">
        <v>23</v>
      </c>
      <c r="F329" s="74"/>
      <c r="G329" s="79">
        <v>1</v>
      </c>
      <c r="H329" s="79"/>
      <c r="I329" s="79">
        <v>1</v>
      </c>
      <c r="J329" s="79">
        <v>1</v>
      </c>
      <c r="K329" s="79"/>
      <c r="L329" s="79"/>
      <c r="M329" s="79"/>
      <c r="N329" s="79" t="s">
        <v>319</v>
      </c>
      <c r="O329" s="25" t="s">
        <v>127</v>
      </c>
      <c r="P329" s="25"/>
      <c r="Q329" s="25"/>
    </row>
    <row r="330" spans="1:17" s="28" customFormat="1" outlineLevel="1" collapsed="1" x14ac:dyDescent="0.25">
      <c r="A330" s="78">
        <v>12</v>
      </c>
      <c r="B330" s="76" t="s">
        <v>155</v>
      </c>
      <c r="C330" s="76"/>
      <c r="D330" s="76"/>
      <c r="E330" s="76" t="s">
        <v>23</v>
      </c>
      <c r="F330" s="76"/>
      <c r="G330" s="78">
        <f>SUM(G300:G329)</f>
        <v>30</v>
      </c>
      <c r="H330" s="78">
        <f t="shared" ref="H330:M330" si="22">SUM(H300:H329)</f>
        <v>4</v>
      </c>
      <c r="I330" s="78">
        <f t="shared" si="22"/>
        <v>26</v>
      </c>
      <c r="J330" s="78">
        <f t="shared" si="22"/>
        <v>26</v>
      </c>
      <c r="K330" s="78">
        <f t="shared" si="22"/>
        <v>0</v>
      </c>
      <c r="L330" s="78">
        <f t="shared" si="22"/>
        <v>0</v>
      </c>
      <c r="M330" s="78">
        <f t="shared" si="22"/>
        <v>0</v>
      </c>
      <c r="N330" s="79" t="s">
        <v>319</v>
      </c>
      <c r="O330" s="27"/>
      <c r="P330" s="27"/>
      <c r="Q330" s="27"/>
    </row>
    <row r="331" spans="1:17" s="26" customFormat="1" hidden="1" outlineLevel="2" x14ac:dyDescent="0.25">
      <c r="A331" s="78">
        <v>307</v>
      </c>
      <c r="B331" s="74" t="s">
        <v>160</v>
      </c>
      <c r="C331" s="74" t="s">
        <v>161</v>
      </c>
      <c r="D331" s="74" t="s">
        <v>162</v>
      </c>
      <c r="E331" s="74" t="s">
        <v>24</v>
      </c>
      <c r="F331" s="74"/>
      <c r="G331" s="79">
        <f t="shared" si="14"/>
        <v>1</v>
      </c>
      <c r="H331" s="79"/>
      <c r="I331" s="79">
        <f t="shared" si="15"/>
        <v>1</v>
      </c>
      <c r="J331" s="79">
        <v>1</v>
      </c>
      <c r="K331" s="79"/>
      <c r="L331" s="79"/>
      <c r="M331" s="79"/>
      <c r="N331" s="79" t="s">
        <v>319</v>
      </c>
      <c r="O331" s="25" t="s">
        <v>127</v>
      </c>
      <c r="P331" s="25"/>
      <c r="Q331" s="25"/>
    </row>
    <row r="332" spans="1:17" s="26" customFormat="1" hidden="1" outlineLevel="2" x14ac:dyDescent="0.25">
      <c r="A332" s="78">
        <v>308</v>
      </c>
      <c r="B332" s="74" t="s">
        <v>160</v>
      </c>
      <c r="C332" s="74" t="s">
        <v>161</v>
      </c>
      <c r="D332" s="74" t="s">
        <v>162</v>
      </c>
      <c r="E332" s="74" t="s">
        <v>24</v>
      </c>
      <c r="F332" s="74"/>
      <c r="G332" s="79">
        <f t="shared" si="14"/>
        <v>1</v>
      </c>
      <c r="H332" s="79">
        <v>1</v>
      </c>
      <c r="I332" s="79"/>
      <c r="J332" s="79"/>
      <c r="K332" s="79"/>
      <c r="L332" s="79"/>
      <c r="M332" s="79"/>
      <c r="N332" s="79" t="s">
        <v>319</v>
      </c>
      <c r="O332" s="25" t="s">
        <v>127</v>
      </c>
      <c r="P332" s="25"/>
      <c r="Q332" s="25"/>
    </row>
    <row r="333" spans="1:17" s="26" customFormat="1" hidden="1" outlineLevel="2" x14ac:dyDescent="0.25">
      <c r="A333" s="78">
        <v>309</v>
      </c>
      <c r="B333" s="74" t="s">
        <v>160</v>
      </c>
      <c r="C333" s="74" t="s">
        <v>161</v>
      </c>
      <c r="D333" s="74" t="s">
        <v>162</v>
      </c>
      <c r="E333" s="74" t="s">
        <v>24</v>
      </c>
      <c r="F333" s="74"/>
      <c r="G333" s="79">
        <f t="shared" si="14"/>
        <v>1</v>
      </c>
      <c r="H333" s="79"/>
      <c r="I333" s="79">
        <f t="shared" si="15"/>
        <v>1</v>
      </c>
      <c r="J333" s="79">
        <v>1</v>
      </c>
      <c r="K333" s="79"/>
      <c r="L333" s="79"/>
      <c r="M333" s="79"/>
      <c r="N333" s="79" t="s">
        <v>319</v>
      </c>
      <c r="O333" s="25" t="s">
        <v>127</v>
      </c>
      <c r="P333" s="25"/>
      <c r="Q333" s="25"/>
    </row>
    <row r="334" spans="1:17" s="26" customFormat="1" hidden="1" outlineLevel="2" x14ac:dyDescent="0.25">
      <c r="A334" s="78">
        <v>310</v>
      </c>
      <c r="B334" s="74" t="s">
        <v>160</v>
      </c>
      <c r="C334" s="74" t="s">
        <v>161</v>
      </c>
      <c r="D334" s="74" t="s">
        <v>162</v>
      </c>
      <c r="E334" s="74" t="s">
        <v>24</v>
      </c>
      <c r="F334" s="74"/>
      <c r="G334" s="79">
        <f t="shared" si="14"/>
        <v>1</v>
      </c>
      <c r="H334" s="79"/>
      <c r="I334" s="79">
        <f t="shared" si="15"/>
        <v>1</v>
      </c>
      <c r="J334" s="79">
        <v>1</v>
      </c>
      <c r="K334" s="79"/>
      <c r="L334" s="79"/>
      <c r="M334" s="79"/>
      <c r="N334" s="79" t="s">
        <v>319</v>
      </c>
      <c r="O334" s="25" t="s">
        <v>127</v>
      </c>
      <c r="P334" s="25"/>
      <c r="Q334" s="25"/>
    </row>
    <row r="335" spans="1:17" s="26" customFormat="1" hidden="1" outlineLevel="2" x14ac:dyDescent="0.25">
      <c r="A335" s="78">
        <v>311</v>
      </c>
      <c r="B335" s="74" t="s">
        <v>160</v>
      </c>
      <c r="C335" s="74" t="s">
        <v>161</v>
      </c>
      <c r="D335" s="74" t="s">
        <v>162</v>
      </c>
      <c r="E335" s="74" t="s">
        <v>24</v>
      </c>
      <c r="F335" s="74"/>
      <c r="G335" s="79">
        <f t="shared" si="14"/>
        <v>1</v>
      </c>
      <c r="H335" s="79"/>
      <c r="I335" s="79">
        <f t="shared" si="15"/>
        <v>1</v>
      </c>
      <c r="J335" s="79">
        <v>1</v>
      </c>
      <c r="K335" s="79"/>
      <c r="L335" s="79"/>
      <c r="M335" s="79"/>
      <c r="N335" s="79" t="s">
        <v>319</v>
      </c>
      <c r="O335" s="25" t="s">
        <v>127</v>
      </c>
      <c r="P335" s="25"/>
      <c r="Q335" s="25"/>
    </row>
    <row r="336" spans="1:17" s="26" customFormat="1" hidden="1" outlineLevel="2" x14ac:dyDescent="0.25">
      <c r="A336" s="78">
        <v>312</v>
      </c>
      <c r="B336" s="74" t="s">
        <v>160</v>
      </c>
      <c r="C336" s="74" t="s">
        <v>161</v>
      </c>
      <c r="D336" s="74" t="s">
        <v>162</v>
      </c>
      <c r="E336" s="74" t="s">
        <v>24</v>
      </c>
      <c r="F336" s="74"/>
      <c r="G336" s="79">
        <f t="shared" ref="G336:G420" si="23">H336+I336</f>
        <v>1</v>
      </c>
      <c r="H336" s="79"/>
      <c r="I336" s="79">
        <v>1</v>
      </c>
      <c r="J336" s="79">
        <v>1</v>
      </c>
      <c r="K336" s="79"/>
      <c r="L336" s="79"/>
      <c r="M336" s="79"/>
      <c r="N336" s="79" t="s">
        <v>319</v>
      </c>
      <c r="O336" s="25" t="s">
        <v>127</v>
      </c>
      <c r="P336" s="25"/>
      <c r="Q336" s="25"/>
    </row>
    <row r="337" spans="1:17" s="26" customFormat="1" hidden="1" outlineLevel="2" x14ac:dyDescent="0.25">
      <c r="A337" s="78">
        <v>313</v>
      </c>
      <c r="B337" s="74" t="s">
        <v>160</v>
      </c>
      <c r="C337" s="74" t="s">
        <v>161</v>
      </c>
      <c r="D337" s="74" t="s">
        <v>162</v>
      </c>
      <c r="E337" s="74" t="s">
        <v>24</v>
      </c>
      <c r="F337" s="74"/>
      <c r="G337" s="79">
        <f t="shared" si="23"/>
        <v>1</v>
      </c>
      <c r="H337" s="79"/>
      <c r="I337" s="79">
        <f t="shared" ref="I337:I418" si="24">J337+K337</f>
        <v>1</v>
      </c>
      <c r="J337" s="79">
        <v>1</v>
      </c>
      <c r="K337" s="79"/>
      <c r="L337" s="79"/>
      <c r="M337" s="79"/>
      <c r="N337" s="79" t="s">
        <v>319</v>
      </c>
      <c r="O337" s="25" t="s">
        <v>127</v>
      </c>
      <c r="P337" s="25"/>
      <c r="Q337" s="25"/>
    </row>
    <row r="338" spans="1:17" s="26" customFormat="1" hidden="1" outlineLevel="2" x14ac:dyDescent="0.25">
      <c r="A338" s="78">
        <v>314</v>
      </c>
      <c r="B338" s="74" t="s">
        <v>160</v>
      </c>
      <c r="C338" s="74" t="s">
        <v>161</v>
      </c>
      <c r="D338" s="74" t="s">
        <v>162</v>
      </c>
      <c r="E338" s="74" t="s">
        <v>24</v>
      </c>
      <c r="F338" s="74"/>
      <c r="G338" s="79">
        <f t="shared" si="23"/>
        <v>1</v>
      </c>
      <c r="H338" s="79"/>
      <c r="I338" s="79">
        <f t="shared" si="24"/>
        <v>1</v>
      </c>
      <c r="J338" s="79">
        <v>1</v>
      </c>
      <c r="K338" s="79"/>
      <c r="L338" s="79"/>
      <c r="M338" s="79"/>
      <c r="N338" s="79" t="s">
        <v>319</v>
      </c>
      <c r="O338" s="25" t="s">
        <v>127</v>
      </c>
      <c r="P338" s="25"/>
      <c r="Q338" s="25"/>
    </row>
    <row r="339" spans="1:17" s="26" customFormat="1" hidden="1" outlineLevel="2" x14ac:dyDescent="0.25">
      <c r="A339" s="78">
        <v>315</v>
      </c>
      <c r="B339" s="74" t="s">
        <v>160</v>
      </c>
      <c r="C339" s="74" t="s">
        <v>161</v>
      </c>
      <c r="D339" s="74" t="s">
        <v>162</v>
      </c>
      <c r="E339" s="74" t="s">
        <v>24</v>
      </c>
      <c r="F339" s="74"/>
      <c r="G339" s="79">
        <f t="shared" si="23"/>
        <v>1</v>
      </c>
      <c r="H339" s="79"/>
      <c r="I339" s="79">
        <f t="shared" si="24"/>
        <v>1</v>
      </c>
      <c r="J339" s="79">
        <v>1</v>
      </c>
      <c r="K339" s="79"/>
      <c r="L339" s="79"/>
      <c r="M339" s="79"/>
      <c r="N339" s="79" t="s">
        <v>319</v>
      </c>
      <c r="O339" s="25" t="s">
        <v>127</v>
      </c>
      <c r="P339" s="25"/>
      <c r="Q339" s="25"/>
    </row>
    <row r="340" spans="1:17" s="26" customFormat="1" hidden="1" outlineLevel="2" x14ac:dyDescent="0.25">
      <c r="A340" s="78">
        <v>316</v>
      </c>
      <c r="B340" s="74" t="s">
        <v>160</v>
      </c>
      <c r="C340" s="74" t="s">
        <v>161</v>
      </c>
      <c r="D340" s="74" t="s">
        <v>162</v>
      </c>
      <c r="E340" s="74" t="s">
        <v>24</v>
      </c>
      <c r="F340" s="74"/>
      <c r="G340" s="79">
        <f t="shared" si="23"/>
        <v>1</v>
      </c>
      <c r="H340" s="79">
        <v>1</v>
      </c>
      <c r="I340" s="79"/>
      <c r="J340" s="79"/>
      <c r="K340" s="79"/>
      <c r="L340" s="79"/>
      <c r="M340" s="79"/>
      <c r="N340" s="79" t="s">
        <v>319</v>
      </c>
      <c r="O340" s="25" t="s">
        <v>127</v>
      </c>
      <c r="P340" s="25"/>
      <c r="Q340" s="25"/>
    </row>
    <row r="341" spans="1:17" s="26" customFormat="1" hidden="1" outlineLevel="2" x14ac:dyDescent="0.25">
      <c r="A341" s="78">
        <v>317</v>
      </c>
      <c r="B341" s="74" t="s">
        <v>160</v>
      </c>
      <c r="C341" s="74" t="s">
        <v>161</v>
      </c>
      <c r="D341" s="74" t="s">
        <v>162</v>
      </c>
      <c r="E341" s="74" t="s">
        <v>24</v>
      </c>
      <c r="F341" s="74"/>
      <c r="G341" s="79">
        <f t="shared" si="23"/>
        <v>1</v>
      </c>
      <c r="H341" s="79"/>
      <c r="I341" s="79">
        <f t="shared" si="24"/>
        <v>1</v>
      </c>
      <c r="J341" s="79">
        <v>1</v>
      </c>
      <c r="K341" s="79"/>
      <c r="L341" s="79"/>
      <c r="M341" s="79"/>
      <c r="N341" s="79" t="s">
        <v>319</v>
      </c>
      <c r="O341" s="25" t="s">
        <v>127</v>
      </c>
      <c r="P341" s="25"/>
      <c r="Q341" s="25"/>
    </row>
    <row r="342" spans="1:17" s="26" customFormat="1" hidden="1" outlineLevel="2" x14ac:dyDescent="0.25">
      <c r="A342" s="78">
        <v>318</v>
      </c>
      <c r="B342" s="74" t="s">
        <v>160</v>
      </c>
      <c r="C342" s="74" t="s">
        <v>161</v>
      </c>
      <c r="D342" s="74" t="s">
        <v>162</v>
      </c>
      <c r="E342" s="74" t="s">
        <v>24</v>
      </c>
      <c r="F342" s="74"/>
      <c r="G342" s="79">
        <f t="shared" si="23"/>
        <v>1</v>
      </c>
      <c r="H342" s="79">
        <v>1</v>
      </c>
      <c r="I342" s="79"/>
      <c r="J342" s="79"/>
      <c r="K342" s="79"/>
      <c r="L342" s="79"/>
      <c r="M342" s="79"/>
      <c r="N342" s="79" t="s">
        <v>319</v>
      </c>
      <c r="O342" s="25" t="s">
        <v>127</v>
      </c>
      <c r="P342" s="25"/>
      <c r="Q342" s="25"/>
    </row>
    <row r="343" spans="1:17" s="26" customFormat="1" hidden="1" outlineLevel="2" x14ac:dyDescent="0.25">
      <c r="A343" s="78">
        <v>319</v>
      </c>
      <c r="B343" s="74" t="s">
        <v>160</v>
      </c>
      <c r="C343" s="74" t="s">
        <v>161</v>
      </c>
      <c r="D343" s="74" t="s">
        <v>162</v>
      </c>
      <c r="E343" s="74" t="s">
        <v>24</v>
      </c>
      <c r="F343" s="74"/>
      <c r="G343" s="79">
        <f t="shared" si="23"/>
        <v>1</v>
      </c>
      <c r="H343" s="79"/>
      <c r="I343" s="79">
        <f t="shared" si="24"/>
        <v>1</v>
      </c>
      <c r="J343" s="79">
        <v>1</v>
      </c>
      <c r="K343" s="79"/>
      <c r="L343" s="79"/>
      <c r="M343" s="79"/>
      <c r="N343" s="79" t="s">
        <v>319</v>
      </c>
      <c r="O343" s="25" t="s">
        <v>127</v>
      </c>
      <c r="P343" s="25"/>
      <c r="Q343" s="25"/>
    </row>
    <row r="344" spans="1:17" s="26" customFormat="1" hidden="1" outlineLevel="2" x14ac:dyDescent="0.25">
      <c r="A344" s="78">
        <v>320</v>
      </c>
      <c r="B344" s="74" t="s">
        <v>160</v>
      </c>
      <c r="C344" s="74" t="s">
        <v>161</v>
      </c>
      <c r="D344" s="74" t="s">
        <v>162</v>
      </c>
      <c r="E344" s="74" t="s">
        <v>24</v>
      </c>
      <c r="F344" s="74"/>
      <c r="G344" s="79">
        <f t="shared" si="23"/>
        <v>1</v>
      </c>
      <c r="H344" s="79"/>
      <c r="I344" s="79">
        <f t="shared" si="24"/>
        <v>1</v>
      </c>
      <c r="J344" s="79">
        <v>1</v>
      </c>
      <c r="K344" s="79"/>
      <c r="L344" s="79"/>
      <c r="M344" s="79"/>
      <c r="N344" s="79" t="s">
        <v>319</v>
      </c>
      <c r="O344" s="25" t="s">
        <v>127</v>
      </c>
      <c r="P344" s="25"/>
      <c r="Q344" s="25"/>
    </row>
    <row r="345" spans="1:17" s="26" customFormat="1" hidden="1" outlineLevel="2" x14ac:dyDescent="0.25">
      <c r="A345" s="78">
        <v>321</v>
      </c>
      <c r="B345" s="74" t="s">
        <v>160</v>
      </c>
      <c r="C345" s="74" t="s">
        <v>161</v>
      </c>
      <c r="D345" s="74" t="s">
        <v>163</v>
      </c>
      <c r="E345" s="74" t="s">
        <v>24</v>
      </c>
      <c r="F345" s="74"/>
      <c r="G345" s="79">
        <f t="shared" si="23"/>
        <v>1</v>
      </c>
      <c r="H345" s="79"/>
      <c r="I345" s="79">
        <v>1</v>
      </c>
      <c r="J345" s="79">
        <v>1</v>
      </c>
      <c r="K345" s="79"/>
      <c r="L345" s="79"/>
      <c r="M345" s="79"/>
      <c r="N345" s="79" t="s">
        <v>319</v>
      </c>
      <c r="O345" s="25" t="s">
        <v>127</v>
      </c>
      <c r="P345" s="25"/>
      <c r="Q345" s="25"/>
    </row>
    <row r="346" spans="1:17" s="26" customFormat="1" hidden="1" outlineLevel="2" x14ac:dyDescent="0.25">
      <c r="A346" s="78">
        <v>322</v>
      </c>
      <c r="B346" s="74" t="s">
        <v>160</v>
      </c>
      <c r="C346" s="74" t="s">
        <v>161</v>
      </c>
      <c r="D346" s="74" t="s">
        <v>163</v>
      </c>
      <c r="E346" s="74" t="s">
        <v>24</v>
      </c>
      <c r="F346" s="74"/>
      <c r="G346" s="79">
        <f t="shared" si="23"/>
        <v>1</v>
      </c>
      <c r="H346" s="79"/>
      <c r="I346" s="79">
        <f t="shared" si="24"/>
        <v>1</v>
      </c>
      <c r="J346" s="79">
        <v>1</v>
      </c>
      <c r="K346" s="79"/>
      <c r="L346" s="79"/>
      <c r="M346" s="79"/>
      <c r="N346" s="79" t="s">
        <v>319</v>
      </c>
      <c r="O346" s="25" t="s">
        <v>127</v>
      </c>
      <c r="P346" s="25"/>
      <c r="Q346" s="25"/>
    </row>
    <row r="347" spans="1:17" s="26" customFormat="1" hidden="1" outlineLevel="2" x14ac:dyDescent="0.25">
      <c r="A347" s="78">
        <v>323</v>
      </c>
      <c r="B347" s="74" t="s">
        <v>160</v>
      </c>
      <c r="C347" s="74" t="s">
        <v>161</v>
      </c>
      <c r="D347" s="74" t="s">
        <v>163</v>
      </c>
      <c r="E347" s="74" t="s">
        <v>24</v>
      </c>
      <c r="F347" s="74"/>
      <c r="G347" s="79">
        <f t="shared" si="23"/>
        <v>1</v>
      </c>
      <c r="H347" s="79">
        <v>1</v>
      </c>
      <c r="I347" s="79"/>
      <c r="J347" s="79"/>
      <c r="K347" s="79"/>
      <c r="L347" s="79"/>
      <c r="M347" s="79"/>
      <c r="N347" s="79" t="s">
        <v>319</v>
      </c>
      <c r="O347" s="25" t="s">
        <v>127</v>
      </c>
      <c r="P347" s="25"/>
      <c r="Q347" s="25"/>
    </row>
    <row r="348" spans="1:17" s="26" customFormat="1" hidden="1" outlineLevel="2" x14ac:dyDescent="0.25">
      <c r="A348" s="78">
        <v>324</v>
      </c>
      <c r="B348" s="74" t="s">
        <v>160</v>
      </c>
      <c r="C348" s="74" t="s">
        <v>161</v>
      </c>
      <c r="D348" s="74" t="s">
        <v>163</v>
      </c>
      <c r="E348" s="74" t="s">
        <v>24</v>
      </c>
      <c r="F348" s="74"/>
      <c r="G348" s="79">
        <f t="shared" si="23"/>
        <v>1</v>
      </c>
      <c r="H348" s="79">
        <v>1</v>
      </c>
      <c r="I348" s="79"/>
      <c r="J348" s="79"/>
      <c r="K348" s="79"/>
      <c r="L348" s="79"/>
      <c r="M348" s="79"/>
      <c r="N348" s="79" t="s">
        <v>319</v>
      </c>
      <c r="O348" s="25" t="s">
        <v>127</v>
      </c>
      <c r="P348" s="25"/>
      <c r="Q348" s="25"/>
    </row>
    <row r="349" spans="1:17" s="26" customFormat="1" hidden="1" outlineLevel="2" x14ac:dyDescent="0.25">
      <c r="A349" s="78">
        <v>325</v>
      </c>
      <c r="B349" s="74" t="s">
        <v>160</v>
      </c>
      <c r="C349" s="74" t="s">
        <v>161</v>
      </c>
      <c r="D349" s="74" t="s">
        <v>163</v>
      </c>
      <c r="E349" s="74" t="s">
        <v>24</v>
      </c>
      <c r="F349" s="74"/>
      <c r="G349" s="79">
        <f t="shared" si="23"/>
        <v>1</v>
      </c>
      <c r="H349" s="79"/>
      <c r="I349" s="79">
        <f t="shared" si="24"/>
        <v>1</v>
      </c>
      <c r="J349" s="79">
        <v>1</v>
      </c>
      <c r="K349" s="79"/>
      <c r="L349" s="79"/>
      <c r="M349" s="79"/>
      <c r="N349" s="79" t="s">
        <v>319</v>
      </c>
      <c r="O349" s="25" t="s">
        <v>127</v>
      </c>
      <c r="P349" s="25"/>
      <c r="Q349" s="25"/>
    </row>
    <row r="350" spans="1:17" s="26" customFormat="1" hidden="1" outlineLevel="2" x14ac:dyDescent="0.25">
      <c r="A350" s="78">
        <v>326</v>
      </c>
      <c r="B350" s="74" t="s">
        <v>160</v>
      </c>
      <c r="C350" s="74" t="s">
        <v>161</v>
      </c>
      <c r="D350" s="74" t="s">
        <v>163</v>
      </c>
      <c r="E350" s="74" t="s">
        <v>24</v>
      </c>
      <c r="F350" s="74"/>
      <c r="G350" s="79">
        <f t="shared" si="23"/>
        <v>1</v>
      </c>
      <c r="H350" s="79">
        <v>1</v>
      </c>
      <c r="I350" s="79"/>
      <c r="J350" s="79"/>
      <c r="K350" s="79"/>
      <c r="L350" s="79"/>
      <c r="M350" s="79"/>
      <c r="N350" s="79" t="s">
        <v>319</v>
      </c>
      <c r="O350" s="25" t="s">
        <v>127</v>
      </c>
      <c r="P350" s="25"/>
      <c r="Q350" s="25"/>
    </row>
    <row r="351" spans="1:17" s="26" customFormat="1" hidden="1" outlineLevel="2" x14ac:dyDescent="0.25">
      <c r="A351" s="78">
        <v>327</v>
      </c>
      <c r="B351" s="74" t="s">
        <v>160</v>
      </c>
      <c r="C351" s="74" t="s">
        <v>161</v>
      </c>
      <c r="D351" s="74" t="s">
        <v>163</v>
      </c>
      <c r="E351" s="74" t="s">
        <v>24</v>
      </c>
      <c r="F351" s="74"/>
      <c r="G351" s="79">
        <f t="shared" si="23"/>
        <v>1</v>
      </c>
      <c r="H351" s="79"/>
      <c r="I351" s="79">
        <f t="shared" si="24"/>
        <v>1</v>
      </c>
      <c r="J351" s="79">
        <v>1</v>
      </c>
      <c r="K351" s="79"/>
      <c r="L351" s="79"/>
      <c r="M351" s="79"/>
      <c r="N351" s="79" t="s">
        <v>319</v>
      </c>
      <c r="O351" s="25" t="s">
        <v>127</v>
      </c>
      <c r="P351" s="25"/>
      <c r="Q351" s="25"/>
    </row>
    <row r="352" spans="1:17" s="26" customFormat="1" hidden="1" outlineLevel="2" x14ac:dyDescent="0.25">
      <c r="A352" s="78">
        <v>328</v>
      </c>
      <c r="B352" s="74" t="s">
        <v>160</v>
      </c>
      <c r="C352" s="74" t="s">
        <v>161</v>
      </c>
      <c r="D352" s="74" t="s">
        <v>163</v>
      </c>
      <c r="E352" s="74" t="s">
        <v>24</v>
      </c>
      <c r="F352" s="74"/>
      <c r="G352" s="79">
        <f t="shared" si="23"/>
        <v>1</v>
      </c>
      <c r="H352" s="79"/>
      <c r="I352" s="79">
        <f t="shared" si="24"/>
        <v>1</v>
      </c>
      <c r="J352" s="79">
        <v>1</v>
      </c>
      <c r="K352" s="79"/>
      <c r="L352" s="79"/>
      <c r="M352" s="79"/>
      <c r="N352" s="79" t="s">
        <v>319</v>
      </c>
      <c r="O352" s="25" t="s">
        <v>127</v>
      </c>
      <c r="P352" s="25"/>
      <c r="Q352" s="25"/>
    </row>
    <row r="353" spans="1:17" s="26" customFormat="1" hidden="1" outlineLevel="2" x14ac:dyDescent="0.25">
      <c r="A353" s="78">
        <v>329</v>
      </c>
      <c r="B353" s="74" t="s">
        <v>160</v>
      </c>
      <c r="C353" s="74" t="s">
        <v>161</v>
      </c>
      <c r="D353" s="74" t="s">
        <v>163</v>
      </c>
      <c r="E353" s="74" t="s">
        <v>24</v>
      </c>
      <c r="F353" s="74"/>
      <c r="G353" s="79">
        <f t="shared" si="23"/>
        <v>1</v>
      </c>
      <c r="H353" s="79"/>
      <c r="I353" s="79">
        <f t="shared" si="24"/>
        <v>1</v>
      </c>
      <c r="J353" s="79">
        <v>1</v>
      </c>
      <c r="K353" s="79"/>
      <c r="L353" s="79"/>
      <c r="M353" s="79"/>
      <c r="N353" s="79" t="s">
        <v>319</v>
      </c>
      <c r="O353" s="25" t="s">
        <v>127</v>
      </c>
      <c r="P353" s="25"/>
      <c r="Q353" s="25"/>
    </row>
    <row r="354" spans="1:17" s="26" customFormat="1" hidden="1" outlineLevel="2" x14ac:dyDescent="0.25">
      <c r="A354" s="78">
        <v>330</v>
      </c>
      <c r="B354" s="74" t="s">
        <v>160</v>
      </c>
      <c r="C354" s="74" t="s">
        <v>161</v>
      </c>
      <c r="D354" s="74" t="s">
        <v>163</v>
      </c>
      <c r="E354" s="74" t="s">
        <v>24</v>
      </c>
      <c r="F354" s="74"/>
      <c r="G354" s="79">
        <f t="shared" si="23"/>
        <v>1</v>
      </c>
      <c r="H354" s="79">
        <v>1</v>
      </c>
      <c r="I354" s="79"/>
      <c r="J354" s="79"/>
      <c r="K354" s="79"/>
      <c r="L354" s="79"/>
      <c r="M354" s="79"/>
      <c r="N354" s="79" t="s">
        <v>319</v>
      </c>
      <c r="O354" s="25" t="s">
        <v>127</v>
      </c>
      <c r="P354" s="25"/>
      <c r="Q354" s="25"/>
    </row>
    <row r="355" spans="1:17" s="26" customFormat="1" hidden="1" outlineLevel="2" x14ac:dyDescent="0.25">
      <c r="A355" s="78">
        <v>331</v>
      </c>
      <c r="B355" s="74" t="s">
        <v>160</v>
      </c>
      <c r="C355" s="74" t="s">
        <v>161</v>
      </c>
      <c r="D355" s="74" t="s">
        <v>163</v>
      </c>
      <c r="E355" s="74" t="s">
        <v>24</v>
      </c>
      <c r="F355" s="74"/>
      <c r="G355" s="79">
        <f t="shared" si="23"/>
        <v>1</v>
      </c>
      <c r="H355" s="79"/>
      <c r="I355" s="79">
        <f t="shared" si="24"/>
        <v>1</v>
      </c>
      <c r="J355" s="79">
        <v>1</v>
      </c>
      <c r="K355" s="79"/>
      <c r="L355" s="79"/>
      <c r="M355" s="79"/>
      <c r="N355" s="79" t="s">
        <v>319</v>
      </c>
      <c r="O355" s="25" t="s">
        <v>127</v>
      </c>
      <c r="P355" s="25"/>
      <c r="Q355" s="25"/>
    </row>
    <row r="356" spans="1:17" s="26" customFormat="1" hidden="1" outlineLevel="2" x14ac:dyDescent="0.25">
      <c r="A356" s="78">
        <v>332</v>
      </c>
      <c r="B356" s="74" t="s">
        <v>160</v>
      </c>
      <c r="C356" s="74" t="s">
        <v>161</v>
      </c>
      <c r="D356" s="74" t="s">
        <v>163</v>
      </c>
      <c r="E356" s="74" t="s">
        <v>24</v>
      </c>
      <c r="F356" s="74"/>
      <c r="G356" s="79">
        <f t="shared" si="23"/>
        <v>1</v>
      </c>
      <c r="H356" s="79"/>
      <c r="I356" s="79">
        <f t="shared" si="24"/>
        <v>1</v>
      </c>
      <c r="J356" s="79">
        <v>1</v>
      </c>
      <c r="K356" s="79"/>
      <c r="L356" s="79"/>
      <c r="M356" s="79"/>
      <c r="N356" s="79" t="s">
        <v>319</v>
      </c>
      <c r="O356" s="25" t="s">
        <v>127</v>
      </c>
      <c r="P356" s="25"/>
      <c r="Q356" s="25"/>
    </row>
    <row r="357" spans="1:17" s="26" customFormat="1" hidden="1" outlineLevel="2" x14ac:dyDescent="0.25">
      <c r="A357" s="78">
        <v>333</v>
      </c>
      <c r="B357" s="74" t="s">
        <v>160</v>
      </c>
      <c r="C357" s="74" t="s">
        <v>161</v>
      </c>
      <c r="D357" s="74" t="s">
        <v>163</v>
      </c>
      <c r="E357" s="74" t="s">
        <v>24</v>
      </c>
      <c r="F357" s="74"/>
      <c r="G357" s="79">
        <f t="shared" si="23"/>
        <v>1</v>
      </c>
      <c r="H357" s="79">
        <v>1</v>
      </c>
      <c r="I357" s="79"/>
      <c r="J357" s="79"/>
      <c r="K357" s="79"/>
      <c r="L357" s="79"/>
      <c r="M357" s="79"/>
      <c r="N357" s="79" t="s">
        <v>319</v>
      </c>
      <c r="O357" s="25" t="s">
        <v>127</v>
      </c>
      <c r="P357" s="25"/>
      <c r="Q357" s="25"/>
    </row>
    <row r="358" spans="1:17" s="26" customFormat="1" hidden="1" outlineLevel="2" x14ac:dyDescent="0.25">
      <c r="A358" s="78">
        <v>334</v>
      </c>
      <c r="B358" s="74" t="s">
        <v>160</v>
      </c>
      <c r="C358" s="74" t="s">
        <v>161</v>
      </c>
      <c r="D358" s="74" t="s">
        <v>163</v>
      </c>
      <c r="E358" s="74" t="s">
        <v>24</v>
      </c>
      <c r="F358" s="74"/>
      <c r="G358" s="79">
        <f t="shared" si="23"/>
        <v>1</v>
      </c>
      <c r="H358" s="79"/>
      <c r="I358" s="79">
        <f t="shared" si="24"/>
        <v>1</v>
      </c>
      <c r="J358" s="79">
        <v>1</v>
      </c>
      <c r="K358" s="79"/>
      <c r="L358" s="79"/>
      <c r="M358" s="79"/>
      <c r="N358" s="79" t="s">
        <v>319</v>
      </c>
      <c r="O358" s="25" t="s">
        <v>127</v>
      </c>
      <c r="P358" s="25"/>
      <c r="Q358" s="25"/>
    </row>
    <row r="359" spans="1:17" s="26" customFormat="1" hidden="1" outlineLevel="2" x14ac:dyDescent="0.25">
      <c r="A359" s="78">
        <v>335</v>
      </c>
      <c r="B359" s="74" t="s">
        <v>160</v>
      </c>
      <c r="C359" s="74" t="s">
        <v>161</v>
      </c>
      <c r="D359" s="74" t="s">
        <v>163</v>
      </c>
      <c r="E359" s="74" t="s">
        <v>24</v>
      </c>
      <c r="F359" s="74"/>
      <c r="G359" s="79">
        <f t="shared" si="23"/>
        <v>1</v>
      </c>
      <c r="H359" s="79">
        <v>1</v>
      </c>
      <c r="I359" s="79"/>
      <c r="J359" s="79"/>
      <c r="K359" s="79"/>
      <c r="L359" s="79"/>
      <c r="M359" s="79"/>
      <c r="N359" s="79" t="s">
        <v>319</v>
      </c>
      <c r="O359" s="25" t="s">
        <v>127</v>
      </c>
      <c r="P359" s="25"/>
      <c r="Q359" s="25"/>
    </row>
    <row r="360" spans="1:17" s="26" customFormat="1" hidden="1" outlineLevel="2" x14ac:dyDescent="0.25">
      <c r="A360" s="78">
        <v>336</v>
      </c>
      <c r="B360" s="74" t="s">
        <v>160</v>
      </c>
      <c r="C360" s="74" t="s">
        <v>161</v>
      </c>
      <c r="D360" s="74" t="s">
        <v>163</v>
      </c>
      <c r="E360" s="74" t="s">
        <v>24</v>
      </c>
      <c r="F360" s="74"/>
      <c r="G360" s="79">
        <f t="shared" si="23"/>
        <v>1</v>
      </c>
      <c r="H360" s="79"/>
      <c r="I360" s="79">
        <v>1</v>
      </c>
      <c r="J360" s="79">
        <v>1</v>
      </c>
      <c r="K360" s="79"/>
      <c r="L360" s="79"/>
      <c r="M360" s="79"/>
      <c r="N360" s="79" t="s">
        <v>319</v>
      </c>
      <c r="O360" s="25" t="s">
        <v>127</v>
      </c>
      <c r="P360" s="25"/>
      <c r="Q360" s="25"/>
    </row>
    <row r="361" spans="1:17" s="26" customFormat="1" hidden="1" outlineLevel="2" x14ac:dyDescent="0.25">
      <c r="A361" s="78">
        <v>337</v>
      </c>
      <c r="B361" s="74" t="s">
        <v>160</v>
      </c>
      <c r="C361" s="74" t="s">
        <v>161</v>
      </c>
      <c r="D361" s="74" t="s">
        <v>163</v>
      </c>
      <c r="E361" s="74" t="s">
        <v>24</v>
      </c>
      <c r="F361" s="74"/>
      <c r="G361" s="79">
        <f t="shared" si="23"/>
        <v>1</v>
      </c>
      <c r="H361" s="79"/>
      <c r="I361" s="79">
        <f t="shared" si="24"/>
        <v>1</v>
      </c>
      <c r="J361" s="79">
        <v>1</v>
      </c>
      <c r="K361" s="79"/>
      <c r="L361" s="79"/>
      <c r="M361" s="79"/>
      <c r="N361" s="79" t="s">
        <v>319</v>
      </c>
      <c r="O361" s="25" t="s">
        <v>127</v>
      </c>
      <c r="P361" s="25"/>
      <c r="Q361" s="25"/>
    </row>
    <row r="362" spans="1:17" s="26" customFormat="1" hidden="1" outlineLevel="2" x14ac:dyDescent="0.25">
      <c r="A362" s="78">
        <v>338</v>
      </c>
      <c r="B362" s="74" t="s">
        <v>160</v>
      </c>
      <c r="C362" s="74" t="s">
        <v>161</v>
      </c>
      <c r="D362" s="74" t="s">
        <v>163</v>
      </c>
      <c r="E362" s="74" t="s">
        <v>24</v>
      </c>
      <c r="F362" s="74"/>
      <c r="G362" s="79">
        <f t="shared" si="23"/>
        <v>1</v>
      </c>
      <c r="H362" s="79"/>
      <c r="I362" s="79">
        <f t="shared" si="24"/>
        <v>1</v>
      </c>
      <c r="J362" s="79">
        <v>1</v>
      </c>
      <c r="K362" s="79"/>
      <c r="L362" s="79"/>
      <c r="M362" s="79"/>
      <c r="N362" s="79" t="s">
        <v>319</v>
      </c>
      <c r="O362" s="25" t="s">
        <v>127</v>
      </c>
      <c r="P362" s="25"/>
      <c r="Q362" s="25"/>
    </row>
    <row r="363" spans="1:17" s="26" customFormat="1" hidden="1" outlineLevel="2" x14ac:dyDescent="0.25">
      <c r="A363" s="78">
        <v>339</v>
      </c>
      <c r="B363" s="74" t="s">
        <v>160</v>
      </c>
      <c r="C363" s="74" t="s">
        <v>161</v>
      </c>
      <c r="D363" s="74" t="s">
        <v>164</v>
      </c>
      <c r="E363" s="74" t="s">
        <v>24</v>
      </c>
      <c r="F363" s="74"/>
      <c r="G363" s="79">
        <f t="shared" si="23"/>
        <v>1</v>
      </c>
      <c r="H363" s="79"/>
      <c r="I363" s="79">
        <f t="shared" si="24"/>
        <v>1</v>
      </c>
      <c r="J363" s="79">
        <v>1</v>
      </c>
      <c r="K363" s="79"/>
      <c r="L363" s="79"/>
      <c r="M363" s="79"/>
      <c r="N363" s="79" t="s">
        <v>319</v>
      </c>
      <c r="O363" s="25" t="s">
        <v>127</v>
      </c>
      <c r="P363" s="25"/>
      <c r="Q363" s="25"/>
    </row>
    <row r="364" spans="1:17" s="26" customFormat="1" hidden="1" outlineLevel="2" x14ac:dyDescent="0.25">
      <c r="A364" s="78">
        <v>340</v>
      </c>
      <c r="B364" s="74" t="s">
        <v>160</v>
      </c>
      <c r="C364" s="74" t="s">
        <v>161</v>
      </c>
      <c r="D364" s="74" t="s">
        <v>164</v>
      </c>
      <c r="E364" s="74" t="s">
        <v>24</v>
      </c>
      <c r="F364" s="74"/>
      <c r="G364" s="79">
        <v>1</v>
      </c>
      <c r="H364" s="79"/>
      <c r="I364" s="79">
        <v>1</v>
      </c>
      <c r="J364" s="79">
        <v>1</v>
      </c>
      <c r="K364" s="79"/>
      <c r="L364" s="79"/>
      <c r="M364" s="79"/>
      <c r="N364" s="79" t="s">
        <v>319</v>
      </c>
      <c r="O364" s="25" t="s">
        <v>127</v>
      </c>
      <c r="P364" s="25"/>
      <c r="Q364" s="25"/>
    </row>
    <row r="365" spans="1:17" s="26" customFormat="1" hidden="1" outlineLevel="2" x14ac:dyDescent="0.25">
      <c r="A365" s="78">
        <v>341</v>
      </c>
      <c r="B365" s="74" t="s">
        <v>160</v>
      </c>
      <c r="C365" s="74" t="s">
        <v>161</v>
      </c>
      <c r="D365" s="74" t="s">
        <v>164</v>
      </c>
      <c r="E365" s="74" t="s">
        <v>24</v>
      </c>
      <c r="F365" s="74"/>
      <c r="G365" s="79">
        <v>1</v>
      </c>
      <c r="H365" s="79"/>
      <c r="I365" s="79">
        <v>1</v>
      </c>
      <c r="J365" s="79">
        <v>1</v>
      </c>
      <c r="K365" s="79"/>
      <c r="L365" s="79"/>
      <c r="M365" s="79"/>
      <c r="N365" s="79" t="s">
        <v>319</v>
      </c>
      <c r="O365" s="25" t="s">
        <v>127</v>
      </c>
      <c r="P365" s="25"/>
      <c r="Q365" s="25"/>
    </row>
    <row r="366" spans="1:17" s="26" customFormat="1" hidden="1" outlineLevel="2" x14ac:dyDescent="0.25">
      <c r="A366" s="78">
        <v>342</v>
      </c>
      <c r="B366" s="74" t="s">
        <v>160</v>
      </c>
      <c r="C366" s="74" t="s">
        <v>161</v>
      </c>
      <c r="D366" s="74" t="s">
        <v>164</v>
      </c>
      <c r="E366" s="74" t="s">
        <v>24</v>
      </c>
      <c r="F366" s="74"/>
      <c r="G366" s="79">
        <v>1</v>
      </c>
      <c r="H366" s="79"/>
      <c r="I366" s="79">
        <v>1</v>
      </c>
      <c r="J366" s="79">
        <v>1</v>
      </c>
      <c r="K366" s="79"/>
      <c r="L366" s="79"/>
      <c r="M366" s="79"/>
      <c r="N366" s="79" t="s">
        <v>319</v>
      </c>
      <c r="O366" s="25" t="s">
        <v>127</v>
      </c>
      <c r="P366" s="25"/>
      <c r="Q366" s="25"/>
    </row>
    <row r="367" spans="1:17" s="26" customFormat="1" hidden="1" outlineLevel="2" x14ac:dyDescent="0.25">
      <c r="A367" s="78">
        <v>343</v>
      </c>
      <c r="B367" s="74" t="s">
        <v>160</v>
      </c>
      <c r="C367" s="74" t="s">
        <v>161</v>
      </c>
      <c r="D367" s="74" t="s">
        <v>164</v>
      </c>
      <c r="E367" s="74" t="s">
        <v>24</v>
      </c>
      <c r="F367" s="74"/>
      <c r="G367" s="79">
        <v>1</v>
      </c>
      <c r="H367" s="79"/>
      <c r="I367" s="79">
        <v>1</v>
      </c>
      <c r="J367" s="79">
        <v>1</v>
      </c>
      <c r="K367" s="79"/>
      <c r="L367" s="79"/>
      <c r="M367" s="79"/>
      <c r="N367" s="79" t="s">
        <v>319</v>
      </c>
      <c r="O367" s="25" t="s">
        <v>127</v>
      </c>
      <c r="P367" s="25"/>
      <c r="Q367" s="25"/>
    </row>
    <row r="368" spans="1:17" s="26" customFormat="1" hidden="1" outlineLevel="2" x14ac:dyDescent="0.25">
      <c r="A368" s="78">
        <v>344</v>
      </c>
      <c r="B368" s="74" t="s">
        <v>160</v>
      </c>
      <c r="C368" s="74" t="s">
        <v>161</v>
      </c>
      <c r="D368" s="74" t="s">
        <v>164</v>
      </c>
      <c r="E368" s="74" t="s">
        <v>24</v>
      </c>
      <c r="F368" s="74"/>
      <c r="G368" s="79">
        <v>1</v>
      </c>
      <c r="H368" s="79"/>
      <c r="I368" s="79">
        <v>1</v>
      </c>
      <c r="J368" s="79">
        <v>1</v>
      </c>
      <c r="K368" s="79"/>
      <c r="L368" s="79"/>
      <c r="M368" s="79"/>
      <c r="N368" s="79" t="s">
        <v>319</v>
      </c>
      <c r="O368" s="25" t="s">
        <v>127</v>
      </c>
      <c r="P368" s="25"/>
      <c r="Q368" s="25"/>
    </row>
    <row r="369" spans="1:17" s="26" customFormat="1" hidden="1" outlineLevel="2" x14ac:dyDescent="0.25">
      <c r="A369" s="78">
        <v>345</v>
      </c>
      <c r="B369" s="74" t="s">
        <v>160</v>
      </c>
      <c r="C369" s="74" t="s">
        <v>161</v>
      </c>
      <c r="D369" s="74" t="s">
        <v>164</v>
      </c>
      <c r="E369" s="74" t="s">
        <v>24</v>
      </c>
      <c r="F369" s="74"/>
      <c r="G369" s="79">
        <v>1</v>
      </c>
      <c r="H369" s="79"/>
      <c r="I369" s="79">
        <v>1</v>
      </c>
      <c r="J369" s="79">
        <v>1</v>
      </c>
      <c r="K369" s="79"/>
      <c r="L369" s="79"/>
      <c r="M369" s="79"/>
      <c r="N369" s="79" t="s">
        <v>319</v>
      </c>
      <c r="O369" s="25" t="s">
        <v>127</v>
      </c>
      <c r="P369" s="25"/>
      <c r="Q369" s="25"/>
    </row>
    <row r="370" spans="1:17" s="26" customFormat="1" hidden="1" outlineLevel="2" x14ac:dyDescent="0.25">
      <c r="A370" s="78">
        <v>346</v>
      </c>
      <c r="B370" s="74" t="s">
        <v>160</v>
      </c>
      <c r="C370" s="74" t="s">
        <v>161</v>
      </c>
      <c r="D370" s="74" t="s">
        <v>164</v>
      </c>
      <c r="E370" s="74" t="s">
        <v>24</v>
      </c>
      <c r="F370" s="74"/>
      <c r="G370" s="79">
        <v>1</v>
      </c>
      <c r="H370" s="79"/>
      <c r="I370" s="79">
        <v>1</v>
      </c>
      <c r="J370" s="79">
        <v>1</v>
      </c>
      <c r="K370" s="79"/>
      <c r="L370" s="79"/>
      <c r="M370" s="79"/>
      <c r="N370" s="79" t="s">
        <v>319</v>
      </c>
      <c r="O370" s="25" t="s">
        <v>127</v>
      </c>
      <c r="P370" s="25"/>
      <c r="Q370" s="25"/>
    </row>
    <row r="371" spans="1:17" s="26" customFormat="1" hidden="1" outlineLevel="2" x14ac:dyDescent="0.25">
      <c r="A371" s="78">
        <v>347</v>
      </c>
      <c r="B371" s="74" t="s">
        <v>160</v>
      </c>
      <c r="C371" s="74" t="s">
        <v>161</v>
      </c>
      <c r="D371" s="74" t="s">
        <v>164</v>
      </c>
      <c r="E371" s="74" t="s">
        <v>24</v>
      </c>
      <c r="F371" s="74"/>
      <c r="G371" s="79">
        <v>1</v>
      </c>
      <c r="H371" s="79"/>
      <c r="I371" s="79">
        <v>1</v>
      </c>
      <c r="J371" s="79">
        <v>1</v>
      </c>
      <c r="K371" s="79"/>
      <c r="L371" s="79"/>
      <c r="M371" s="79"/>
      <c r="N371" s="79" t="s">
        <v>319</v>
      </c>
      <c r="O371" s="25" t="s">
        <v>127</v>
      </c>
      <c r="P371" s="25"/>
      <c r="Q371" s="25"/>
    </row>
    <row r="372" spans="1:17" s="26" customFormat="1" hidden="1" outlineLevel="2" x14ac:dyDescent="0.25">
      <c r="A372" s="78">
        <v>348</v>
      </c>
      <c r="B372" s="74" t="s">
        <v>160</v>
      </c>
      <c r="C372" s="74" t="s">
        <v>161</v>
      </c>
      <c r="D372" s="74" t="s">
        <v>164</v>
      </c>
      <c r="E372" s="74" t="s">
        <v>24</v>
      </c>
      <c r="F372" s="74"/>
      <c r="G372" s="79">
        <v>1</v>
      </c>
      <c r="H372" s="79"/>
      <c r="I372" s="79">
        <v>1</v>
      </c>
      <c r="J372" s="79">
        <v>1</v>
      </c>
      <c r="K372" s="79"/>
      <c r="L372" s="79"/>
      <c r="M372" s="79"/>
      <c r="N372" s="79" t="s">
        <v>319</v>
      </c>
      <c r="O372" s="25" t="s">
        <v>127</v>
      </c>
      <c r="P372" s="25"/>
      <c r="Q372" s="25"/>
    </row>
    <row r="373" spans="1:17" s="26" customFormat="1" hidden="1" outlineLevel="2" x14ac:dyDescent="0.25">
      <c r="A373" s="78">
        <v>349</v>
      </c>
      <c r="B373" s="74" t="s">
        <v>160</v>
      </c>
      <c r="C373" s="74" t="s">
        <v>161</v>
      </c>
      <c r="D373" s="74" t="s">
        <v>164</v>
      </c>
      <c r="E373" s="74" t="s">
        <v>24</v>
      </c>
      <c r="F373" s="74"/>
      <c r="G373" s="79">
        <v>1</v>
      </c>
      <c r="H373" s="79"/>
      <c r="I373" s="79">
        <v>1</v>
      </c>
      <c r="J373" s="79">
        <v>1</v>
      </c>
      <c r="K373" s="79"/>
      <c r="L373" s="79"/>
      <c r="M373" s="79"/>
      <c r="N373" s="79" t="s">
        <v>319</v>
      </c>
      <c r="O373" s="25" t="s">
        <v>127</v>
      </c>
      <c r="P373" s="25"/>
      <c r="Q373" s="25"/>
    </row>
    <row r="374" spans="1:17" s="26" customFormat="1" hidden="1" outlineLevel="2" x14ac:dyDescent="0.25">
      <c r="A374" s="78">
        <v>350</v>
      </c>
      <c r="B374" s="74" t="s">
        <v>160</v>
      </c>
      <c r="C374" s="74" t="s">
        <v>161</v>
      </c>
      <c r="D374" s="74" t="s">
        <v>164</v>
      </c>
      <c r="E374" s="74" t="s">
        <v>24</v>
      </c>
      <c r="F374" s="74"/>
      <c r="G374" s="79">
        <f t="shared" si="23"/>
        <v>1</v>
      </c>
      <c r="H374" s="79"/>
      <c r="I374" s="79">
        <f t="shared" si="24"/>
        <v>1</v>
      </c>
      <c r="J374" s="79">
        <v>1</v>
      </c>
      <c r="K374" s="79"/>
      <c r="L374" s="79"/>
      <c r="M374" s="79"/>
      <c r="N374" s="79" t="s">
        <v>319</v>
      </c>
      <c r="O374" s="25" t="s">
        <v>127</v>
      </c>
      <c r="P374" s="25"/>
      <c r="Q374" s="25"/>
    </row>
    <row r="375" spans="1:17" s="26" customFormat="1" hidden="1" outlineLevel="2" x14ac:dyDescent="0.25">
      <c r="A375" s="78">
        <v>351</v>
      </c>
      <c r="B375" s="74" t="s">
        <v>160</v>
      </c>
      <c r="C375" s="74" t="s">
        <v>161</v>
      </c>
      <c r="D375" s="74" t="s">
        <v>164</v>
      </c>
      <c r="E375" s="74" t="s">
        <v>24</v>
      </c>
      <c r="F375" s="74"/>
      <c r="G375" s="79">
        <f t="shared" si="23"/>
        <v>1</v>
      </c>
      <c r="H375" s="79"/>
      <c r="I375" s="79">
        <f t="shared" si="24"/>
        <v>1</v>
      </c>
      <c r="J375" s="79">
        <v>1</v>
      </c>
      <c r="K375" s="79"/>
      <c r="L375" s="79"/>
      <c r="M375" s="79"/>
      <c r="N375" s="79" t="s">
        <v>319</v>
      </c>
      <c r="O375" s="25" t="s">
        <v>127</v>
      </c>
      <c r="P375" s="25"/>
      <c r="Q375" s="25"/>
    </row>
    <row r="376" spans="1:17" s="26" customFormat="1" hidden="1" outlineLevel="2" x14ac:dyDescent="0.25">
      <c r="A376" s="78">
        <v>352</v>
      </c>
      <c r="B376" s="74" t="s">
        <v>160</v>
      </c>
      <c r="C376" s="74" t="s">
        <v>161</v>
      </c>
      <c r="D376" s="74" t="s">
        <v>164</v>
      </c>
      <c r="E376" s="74" t="s">
        <v>24</v>
      </c>
      <c r="F376" s="74"/>
      <c r="G376" s="79">
        <f t="shared" si="23"/>
        <v>1</v>
      </c>
      <c r="H376" s="79"/>
      <c r="I376" s="79">
        <f t="shared" si="24"/>
        <v>1</v>
      </c>
      <c r="J376" s="79">
        <v>1</v>
      </c>
      <c r="K376" s="79"/>
      <c r="L376" s="79"/>
      <c r="M376" s="79"/>
      <c r="N376" s="79" t="s">
        <v>319</v>
      </c>
      <c r="O376" s="25" t="s">
        <v>127</v>
      </c>
      <c r="P376" s="25"/>
      <c r="Q376" s="25"/>
    </row>
    <row r="377" spans="1:17" s="26" customFormat="1" hidden="1" outlineLevel="2" x14ac:dyDescent="0.25">
      <c r="A377" s="78">
        <v>353</v>
      </c>
      <c r="B377" s="74" t="s">
        <v>160</v>
      </c>
      <c r="C377" s="74" t="s">
        <v>161</v>
      </c>
      <c r="D377" s="74" t="s">
        <v>164</v>
      </c>
      <c r="E377" s="74" t="s">
        <v>24</v>
      </c>
      <c r="F377" s="74"/>
      <c r="G377" s="79">
        <f t="shared" si="23"/>
        <v>1</v>
      </c>
      <c r="H377" s="79"/>
      <c r="I377" s="79">
        <f t="shared" si="24"/>
        <v>1</v>
      </c>
      <c r="J377" s="79">
        <v>1</v>
      </c>
      <c r="K377" s="79"/>
      <c r="L377" s="79"/>
      <c r="M377" s="79"/>
      <c r="N377" s="79" t="s">
        <v>319</v>
      </c>
      <c r="O377" s="25" t="s">
        <v>127</v>
      </c>
      <c r="P377" s="25"/>
      <c r="Q377" s="25"/>
    </row>
    <row r="378" spans="1:17" s="26" customFormat="1" hidden="1" outlineLevel="2" x14ac:dyDescent="0.25">
      <c r="A378" s="78">
        <v>354</v>
      </c>
      <c r="B378" s="74" t="s">
        <v>160</v>
      </c>
      <c r="C378" s="74" t="s">
        <v>161</v>
      </c>
      <c r="D378" s="74" t="s">
        <v>164</v>
      </c>
      <c r="E378" s="74" t="s">
        <v>24</v>
      </c>
      <c r="F378" s="74"/>
      <c r="G378" s="79">
        <f t="shared" si="23"/>
        <v>1</v>
      </c>
      <c r="H378" s="79"/>
      <c r="I378" s="79">
        <f t="shared" si="24"/>
        <v>1</v>
      </c>
      <c r="J378" s="79">
        <v>1</v>
      </c>
      <c r="K378" s="79"/>
      <c r="L378" s="79"/>
      <c r="M378" s="79"/>
      <c r="N378" s="79" t="s">
        <v>319</v>
      </c>
      <c r="O378" s="25" t="s">
        <v>127</v>
      </c>
      <c r="P378" s="25"/>
      <c r="Q378" s="25"/>
    </row>
    <row r="379" spans="1:17" s="26" customFormat="1" hidden="1" outlineLevel="2" x14ac:dyDescent="0.25">
      <c r="A379" s="78">
        <v>355</v>
      </c>
      <c r="B379" s="74" t="s">
        <v>160</v>
      </c>
      <c r="C379" s="74" t="s">
        <v>161</v>
      </c>
      <c r="D379" s="74" t="s">
        <v>164</v>
      </c>
      <c r="E379" s="74" t="s">
        <v>24</v>
      </c>
      <c r="F379" s="74"/>
      <c r="G379" s="79">
        <f t="shared" si="23"/>
        <v>1</v>
      </c>
      <c r="H379" s="79"/>
      <c r="I379" s="79">
        <f t="shared" si="24"/>
        <v>1</v>
      </c>
      <c r="J379" s="79">
        <v>1</v>
      </c>
      <c r="K379" s="79"/>
      <c r="L379" s="79"/>
      <c r="M379" s="79"/>
      <c r="N379" s="79" t="s">
        <v>319</v>
      </c>
      <c r="O379" s="25" t="s">
        <v>127</v>
      </c>
      <c r="P379" s="25"/>
      <c r="Q379" s="25"/>
    </row>
    <row r="380" spans="1:17" s="26" customFormat="1" hidden="1" outlineLevel="2" x14ac:dyDescent="0.25">
      <c r="A380" s="78">
        <v>356</v>
      </c>
      <c r="B380" s="74" t="s">
        <v>160</v>
      </c>
      <c r="C380" s="74" t="s">
        <v>161</v>
      </c>
      <c r="D380" s="74" t="s">
        <v>164</v>
      </c>
      <c r="E380" s="74" t="s">
        <v>24</v>
      </c>
      <c r="F380" s="74"/>
      <c r="G380" s="79">
        <f t="shared" si="23"/>
        <v>1</v>
      </c>
      <c r="H380" s="79">
        <v>1</v>
      </c>
      <c r="I380" s="79"/>
      <c r="J380" s="79"/>
      <c r="K380" s="79"/>
      <c r="L380" s="79"/>
      <c r="M380" s="79"/>
      <c r="N380" s="79" t="s">
        <v>319</v>
      </c>
      <c r="O380" s="25" t="s">
        <v>127</v>
      </c>
      <c r="P380" s="25"/>
      <c r="Q380" s="25"/>
    </row>
    <row r="381" spans="1:17" s="26" customFormat="1" hidden="1" outlineLevel="2" x14ac:dyDescent="0.25">
      <c r="A381" s="78">
        <v>357</v>
      </c>
      <c r="B381" s="74" t="s">
        <v>160</v>
      </c>
      <c r="C381" s="74" t="s">
        <v>161</v>
      </c>
      <c r="D381" s="74" t="s">
        <v>164</v>
      </c>
      <c r="E381" s="74" t="s">
        <v>24</v>
      </c>
      <c r="F381" s="74"/>
      <c r="G381" s="79">
        <f t="shared" si="23"/>
        <v>1</v>
      </c>
      <c r="H381" s="79"/>
      <c r="I381" s="79">
        <f t="shared" si="24"/>
        <v>1</v>
      </c>
      <c r="J381" s="79">
        <v>1</v>
      </c>
      <c r="K381" s="79"/>
      <c r="L381" s="79"/>
      <c r="M381" s="79"/>
      <c r="N381" s="79" t="s">
        <v>319</v>
      </c>
      <c r="O381" s="25" t="s">
        <v>127</v>
      </c>
      <c r="P381" s="25"/>
      <c r="Q381" s="25"/>
    </row>
    <row r="382" spans="1:17" s="26" customFormat="1" hidden="1" outlineLevel="2" x14ac:dyDescent="0.25">
      <c r="A382" s="78">
        <v>358</v>
      </c>
      <c r="B382" s="74" t="s">
        <v>160</v>
      </c>
      <c r="C382" s="74" t="s">
        <v>165</v>
      </c>
      <c r="D382" s="74" t="s">
        <v>166</v>
      </c>
      <c r="E382" s="74" t="s">
        <v>24</v>
      </c>
      <c r="F382" s="74"/>
      <c r="G382" s="79">
        <f t="shared" si="23"/>
        <v>1</v>
      </c>
      <c r="H382" s="79"/>
      <c r="I382" s="79">
        <f t="shared" si="24"/>
        <v>1</v>
      </c>
      <c r="J382" s="79">
        <v>1</v>
      </c>
      <c r="K382" s="79"/>
      <c r="L382" s="79"/>
      <c r="M382" s="79"/>
      <c r="N382" s="79" t="s">
        <v>319</v>
      </c>
      <c r="O382" s="25" t="s">
        <v>127</v>
      </c>
      <c r="P382" s="25"/>
      <c r="Q382" s="25"/>
    </row>
    <row r="383" spans="1:17" s="26" customFormat="1" hidden="1" outlineLevel="2" x14ac:dyDescent="0.25">
      <c r="A383" s="78">
        <v>359</v>
      </c>
      <c r="B383" s="74" t="s">
        <v>160</v>
      </c>
      <c r="C383" s="74" t="s">
        <v>165</v>
      </c>
      <c r="D383" s="74" t="s">
        <v>166</v>
      </c>
      <c r="E383" s="74" t="s">
        <v>24</v>
      </c>
      <c r="F383" s="74"/>
      <c r="G383" s="79">
        <f t="shared" si="23"/>
        <v>1</v>
      </c>
      <c r="H383" s="79"/>
      <c r="I383" s="79">
        <f t="shared" si="24"/>
        <v>1</v>
      </c>
      <c r="J383" s="79">
        <v>1</v>
      </c>
      <c r="K383" s="79"/>
      <c r="L383" s="79"/>
      <c r="M383" s="79"/>
      <c r="N383" s="79" t="s">
        <v>319</v>
      </c>
      <c r="O383" s="25" t="s">
        <v>127</v>
      </c>
      <c r="P383" s="25"/>
      <c r="Q383" s="25"/>
    </row>
    <row r="384" spans="1:17" s="26" customFormat="1" hidden="1" outlineLevel="2" x14ac:dyDescent="0.25">
      <c r="A384" s="78">
        <v>360</v>
      </c>
      <c r="B384" s="74" t="s">
        <v>160</v>
      </c>
      <c r="C384" s="74" t="s">
        <v>165</v>
      </c>
      <c r="D384" s="74" t="s">
        <v>166</v>
      </c>
      <c r="E384" s="74" t="s">
        <v>24</v>
      </c>
      <c r="F384" s="74"/>
      <c r="G384" s="79">
        <f t="shared" si="23"/>
        <v>1</v>
      </c>
      <c r="H384" s="79"/>
      <c r="I384" s="79">
        <f t="shared" si="24"/>
        <v>1</v>
      </c>
      <c r="J384" s="79">
        <v>1</v>
      </c>
      <c r="K384" s="79"/>
      <c r="L384" s="79"/>
      <c r="M384" s="79"/>
      <c r="N384" s="79" t="s">
        <v>319</v>
      </c>
      <c r="O384" s="25" t="s">
        <v>127</v>
      </c>
      <c r="P384" s="25"/>
      <c r="Q384" s="25"/>
    </row>
    <row r="385" spans="1:17" s="34" customFormat="1" outlineLevel="1" collapsed="1" x14ac:dyDescent="0.25">
      <c r="A385" s="81">
        <v>13</v>
      </c>
      <c r="B385" s="80" t="s">
        <v>160</v>
      </c>
      <c r="C385" s="80"/>
      <c r="D385" s="80"/>
      <c r="E385" s="80" t="s">
        <v>24</v>
      </c>
      <c r="F385" s="80"/>
      <c r="G385" s="81">
        <f>SUM(G331:G384)</f>
        <v>54</v>
      </c>
      <c r="H385" s="81">
        <f t="shared" ref="H385:M385" si="25">SUM(H331:H381)</f>
        <v>10</v>
      </c>
      <c r="I385" s="81">
        <f>SUM(I331:I384)</f>
        <v>44</v>
      </c>
      <c r="J385" s="81">
        <f>SUM(J331:J384)</f>
        <v>44</v>
      </c>
      <c r="K385" s="81">
        <f t="shared" si="25"/>
        <v>0</v>
      </c>
      <c r="L385" s="81">
        <f t="shared" si="25"/>
        <v>0</v>
      </c>
      <c r="M385" s="81">
        <f t="shared" si="25"/>
        <v>0</v>
      </c>
      <c r="N385" s="79" t="s">
        <v>319</v>
      </c>
      <c r="O385" s="33"/>
      <c r="P385" s="33"/>
      <c r="Q385" s="33"/>
    </row>
    <row r="386" spans="1:17" s="26" customFormat="1" hidden="1" outlineLevel="2" x14ac:dyDescent="0.25">
      <c r="A386" s="78">
        <v>361</v>
      </c>
      <c r="B386" s="74" t="s">
        <v>167</v>
      </c>
      <c r="C386" s="74" t="s">
        <v>168</v>
      </c>
      <c r="D386" s="74" t="s">
        <v>169</v>
      </c>
      <c r="E386" s="74" t="s">
        <v>25</v>
      </c>
      <c r="F386" s="74"/>
      <c r="G386" s="79">
        <f t="shared" si="23"/>
        <v>1</v>
      </c>
      <c r="H386" s="79"/>
      <c r="I386" s="79">
        <f t="shared" si="24"/>
        <v>1</v>
      </c>
      <c r="J386" s="79">
        <v>1</v>
      </c>
      <c r="K386" s="79"/>
      <c r="L386" s="79"/>
      <c r="M386" s="79"/>
      <c r="N386" s="79" t="s">
        <v>319</v>
      </c>
      <c r="O386" s="25" t="s">
        <v>127</v>
      </c>
      <c r="P386" s="25"/>
      <c r="Q386" s="25"/>
    </row>
    <row r="387" spans="1:17" s="26" customFormat="1" hidden="1" outlineLevel="2" x14ac:dyDescent="0.25">
      <c r="A387" s="78">
        <v>362</v>
      </c>
      <c r="B387" s="74" t="s">
        <v>167</v>
      </c>
      <c r="C387" s="74" t="s">
        <v>168</v>
      </c>
      <c r="D387" s="74" t="s">
        <v>169</v>
      </c>
      <c r="E387" s="74" t="s">
        <v>25</v>
      </c>
      <c r="F387" s="74"/>
      <c r="G387" s="79">
        <v>1</v>
      </c>
      <c r="H387" s="79">
        <v>1</v>
      </c>
      <c r="I387" s="79"/>
      <c r="J387" s="79"/>
      <c r="K387" s="79"/>
      <c r="L387" s="79"/>
      <c r="M387" s="79"/>
      <c r="N387" s="79" t="s">
        <v>319</v>
      </c>
      <c r="O387" s="25" t="s">
        <v>127</v>
      </c>
      <c r="P387" s="25"/>
      <c r="Q387" s="25"/>
    </row>
    <row r="388" spans="1:17" s="26" customFormat="1" hidden="1" outlineLevel="2" x14ac:dyDescent="0.25">
      <c r="A388" s="78">
        <v>363</v>
      </c>
      <c r="B388" s="74" t="s">
        <v>167</v>
      </c>
      <c r="C388" s="74" t="s">
        <v>168</v>
      </c>
      <c r="D388" s="74" t="s">
        <v>169</v>
      </c>
      <c r="E388" s="74" t="s">
        <v>25</v>
      </c>
      <c r="F388" s="74"/>
      <c r="G388" s="79">
        <v>1</v>
      </c>
      <c r="H388" s="79"/>
      <c r="I388" s="79">
        <v>1</v>
      </c>
      <c r="J388" s="79">
        <v>1</v>
      </c>
      <c r="K388" s="79"/>
      <c r="L388" s="79"/>
      <c r="M388" s="79"/>
      <c r="N388" s="79" t="s">
        <v>319</v>
      </c>
      <c r="O388" s="25" t="s">
        <v>127</v>
      </c>
      <c r="P388" s="25"/>
      <c r="Q388" s="25"/>
    </row>
    <row r="389" spans="1:17" s="26" customFormat="1" hidden="1" outlineLevel="2" x14ac:dyDescent="0.25">
      <c r="A389" s="78">
        <v>364</v>
      </c>
      <c r="B389" s="74" t="s">
        <v>167</v>
      </c>
      <c r="C389" s="74" t="s">
        <v>168</v>
      </c>
      <c r="D389" s="74" t="s">
        <v>169</v>
      </c>
      <c r="E389" s="74" t="s">
        <v>25</v>
      </c>
      <c r="F389" s="74"/>
      <c r="G389" s="79">
        <v>1</v>
      </c>
      <c r="H389" s="79"/>
      <c r="I389" s="79">
        <v>1</v>
      </c>
      <c r="J389" s="79">
        <v>1</v>
      </c>
      <c r="K389" s="79"/>
      <c r="L389" s="79"/>
      <c r="M389" s="79"/>
      <c r="N389" s="79" t="s">
        <v>319</v>
      </c>
      <c r="O389" s="25" t="s">
        <v>127</v>
      </c>
      <c r="P389" s="25"/>
      <c r="Q389" s="25"/>
    </row>
    <row r="390" spans="1:17" s="26" customFormat="1" hidden="1" outlineLevel="2" x14ac:dyDescent="0.25">
      <c r="A390" s="78">
        <v>365</v>
      </c>
      <c r="B390" s="74" t="s">
        <v>167</v>
      </c>
      <c r="C390" s="74" t="s">
        <v>168</v>
      </c>
      <c r="D390" s="74" t="s">
        <v>169</v>
      </c>
      <c r="E390" s="74" t="s">
        <v>25</v>
      </c>
      <c r="F390" s="74"/>
      <c r="G390" s="79">
        <v>1</v>
      </c>
      <c r="H390" s="79"/>
      <c r="I390" s="79">
        <v>1</v>
      </c>
      <c r="J390" s="79">
        <v>1</v>
      </c>
      <c r="K390" s="79"/>
      <c r="L390" s="79"/>
      <c r="M390" s="79"/>
      <c r="N390" s="79" t="s">
        <v>319</v>
      </c>
      <c r="O390" s="25" t="s">
        <v>127</v>
      </c>
      <c r="P390" s="25"/>
      <c r="Q390" s="25"/>
    </row>
    <row r="391" spans="1:17" s="26" customFormat="1" hidden="1" outlineLevel="2" x14ac:dyDescent="0.25">
      <c r="A391" s="78">
        <v>366</v>
      </c>
      <c r="B391" s="74" t="s">
        <v>167</v>
      </c>
      <c r="C391" s="74" t="s">
        <v>168</v>
      </c>
      <c r="D391" s="74" t="s">
        <v>169</v>
      </c>
      <c r="E391" s="74" t="s">
        <v>25</v>
      </c>
      <c r="F391" s="74"/>
      <c r="G391" s="79">
        <v>1</v>
      </c>
      <c r="H391" s="79">
        <v>1</v>
      </c>
      <c r="I391" s="79"/>
      <c r="J391" s="79"/>
      <c r="K391" s="79"/>
      <c r="L391" s="79"/>
      <c r="M391" s="79"/>
      <c r="N391" s="79" t="s">
        <v>319</v>
      </c>
      <c r="O391" s="25" t="s">
        <v>127</v>
      </c>
      <c r="P391" s="25"/>
      <c r="Q391" s="25"/>
    </row>
    <row r="392" spans="1:17" s="26" customFormat="1" hidden="1" outlineLevel="2" x14ac:dyDescent="0.25">
      <c r="A392" s="78">
        <v>367</v>
      </c>
      <c r="B392" s="74" t="s">
        <v>167</v>
      </c>
      <c r="C392" s="74" t="s">
        <v>168</v>
      </c>
      <c r="D392" s="74" t="s">
        <v>170</v>
      </c>
      <c r="E392" s="74" t="s">
        <v>25</v>
      </c>
      <c r="F392" s="74"/>
      <c r="G392" s="79">
        <v>1</v>
      </c>
      <c r="H392" s="79">
        <v>1</v>
      </c>
      <c r="I392" s="79"/>
      <c r="J392" s="79"/>
      <c r="K392" s="79"/>
      <c r="L392" s="79"/>
      <c r="M392" s="79"/>
      <c r="N392" s="79" t="s">
        <v>319</v>
      </c>
      <c r="O392" s="25" t="s">
        <v>127</v>
      </c>
      <c r="P392" s="25"/>
      <c r="Q392" s="25"/>
    </row>
    <row r="393" spans="1:17" s="26" customFormat="1" hidden="1" outlineLevel="2" x14ac:dyDescent="0.25">
      <c r="A393" s="78">
        <v>368</v>
      </c>
      <c r="B393" s="74" t="s">
        <v>167</v>
      </c>
      <c r="C393" s="74" t="s">
        <v>168</v>
      </c>
      <c r="D393" s="74" t="s">
        <v>170</v>
      </c>
      <c r="E393" s="74" t="s">
        <v>25</v>
      </c>
      <c r="F393" s="74"/>
      <c r="G393" s="79">
        <f t="shared" si="23"/>
        <v>1</v>
      </c>
      <c r="H393" s="79"/>
      <c r="I393" s="79">
        <f t="shared" si="24"/>
        <v>1</v>
      </c>
      <c r="J393" s="79">
        <v>1</v>
      </c>
      <c r="K393" s="79"/>
      <c r="L393" s="79"/>
      <c r="M393" s="79"/>
      <c r="N393" s="79" t="s">
        <v>319</v>
      </c>
      <c r="O393" s="25" t="s">
        <v>127</v>
      </c>
      <c r="P393" s="25"/>
      <c r="Q393" s="25"/>
    </row>
    <row r="394" spans="1:17" s="26" customFormat="1" hidden="1" outlineLevel="2" x14ac:dyDescent="0.25">
      <c r="A394" s="78">
        <v>369</v>
      </c>
      <c r="B394" s="74" t="s">
        <v>167</v>
      </c>
      <c r="C394" s="74" t="s">
        <v>168</v>
      </c>
      <c r="D394" s="74" t="s">
        <v>170</v>
      </c>
      <c r="E394" s="74" t="s">
        <v>25</v>
      </c>
      <c r="F394" s="74"/>
      <c r="G394" s="79">
        <v>1</v>
      </c>
      <c r="H394" s="79">
        <v>1</v>
      </c>
      <c r="I394" s="79"/>
      <c r="J394" s="79"/>
      <c r="K394" s="79"/>
      <c r="L394" s="79"/>
      <c r="M394" s="79"/>
      <c r="N394" s="79" t="s">
        <v>319</v>
      </c>
      <c r="O394" s="25" t="s">
        <v>127</v>
      </c>
      <c r="P394" s="25"/>
      <c r="Q394" s="25"/>
    </row>
    <row r="395" spans="1:17" s="26" customFormat="1" hidden="1" outlineLevel="2" x14ac:dyDescent="0.25">
      <c r="A395" s="78">
        <v>370</v>
      </c>
      <c r="B395" s="74" t="s">
        <v>167</v>
      </c>
      <c r="C395" s="74" t="s">
        <v>168</v>
      </c>
      <c r="D395" s="74" t="s">
        <v>170</v>
      </c>
      <c r="E395" s="74" t="s">
        <v>25</v>
      </c>
      <c r="F395" s="74"/>
      <c r="G395" s="79">
        <v>1</v>
      </c>
      <c r="H395" s="79"/>
      <c r="I395" s="79">
        <f t="shared" si="24"/>
        <v>1</v>
      </c>
      <c r="J395" s="79">
        <v>1</v>
      </c>
      <c r="K395" s="79"/>
      <c r="L395" s="79"/>
      <c r="M395" s="79"/>
      <c r="N395" s="79" t="s">
        <v>319</v>
      </c>
      <c r="O395" s="25" t="s">
        <v>127</v>
      </c>
      <c r="P395" s="25"/>
      <c r="Q395" s="25"/>
    </row>
    <row r="396" spans="1:17" s="26" customFormat="1" hidden="1" outlineLevel="2" x14ac:dyDescent="0.25">
      <c r="A396" s="78">
        <v>371</v>
      </c>
      <c r="B396" s="74" t="s">
        <v>167</v>
      </c>
      <c r="C396" s="74" t="s">
        <v>168</v>
      </c>
      <c r="D396" s="74" t="s">
        <v>170</v>
      </c>
      <c r="E396" s="74" t="s">
        <v>25</v>
      </c>
      <c r="F396" s="74"/>
      <c r="G396" s="79">
        <v>1</v>
      </c>
      <c r="H396" s="79">
        <v>1</v>
      </c>
      <c r="I396" s="79"/>
      <c r="J396" s="79"/>
      <c r="K396" s="79"/>
      <c r="L396" s="79"/>
      <c r="M396" s="79"/>
      <c r="N396" s="79" t="s">
        <v>319</v>
      </c>
      <c r="O396" s="25" t="s">
        <v>127</v>
      </c>
      <c r="P396" s="25"/>
      <c r="Q396" s="25"/>
    </row>
    <row r="397" spans="1:17" s="26" customFormat="1" hidden="1" outlineLevel="2" x14ac:dyDescent="0.25">
      <c r="A397" s="78">
        <v>372</v>
      </c>
      <c r="B397" s="74" t="s">
        <v>167</v>
      </c>
      <c r="C397" s="74" t="s">
        <v>168</v>
      </c>
      <c r="D397" s="74" t="s">
        <v>170</v>
      </c>
      <c r="E397" s="74" t="s">
        <v>25</v>
      </c>
      <c r="F397" s="74"/>
      <c r="G397" s="79">
        <f t="shared" si="23"/>
        <v>1</v>
      </c>
      <c r="H397" s="79"/>
      <c r="I397" s="79">
        <f t="shared" si="24"/>
        <v>1</v>
      </c>
      <c r="J397" s="79">
        <v>1</v>
      </c>
      <c r="K397" s="79"/>
      <c r="L397" s="79"/>
      <c r="M397" s="79"/>
      <c r="N397" s="79" t="s">
        <v>319</v>
      </c>
      <c r="O397" s="25" t="s">
        <v>127</v>
      </c>
      <c r="P397" s="25"/>
      <c r="Q397" s="25"/>
    </row>
    <row r="398" spans="1:17" s="26" customFormat="1" hidden="1" outlineLevel="2" x14ac:dyDescent="0.25">
      <c r="A398" s="78">
        <v>373</v>
      </c>
      <c r="B398" s="74" t="s">
        <v>167</v>
      </c>
      <c r="C398" s="74" t="s">
        <v>168</v>
      </c>
      <c r="D398" s="74" t="s">
        <v>170</v>
      </c>
      <c r="E398" s="74" t="s">
        <v>25</v>
      </c>
      <c r="F398" s="74"/>
      <c r="G398" s="79">
        <f t="shared" si="23"/>
        <v>1</v>
      </c>
      <c r="H398" s="79"/>
      <c r="I398" s="79">
        <f t="shared" si="24"/>
        <v>1</v>
      </c>
      <c r="J398" s="79">
        <v>1</v>
      </c>
      <c r="K398" s="79"/>
      <c r="L398" s="79"/>
      <c r="M398" s="79"/>
      <c r="N398" s="79" t="s">
        <v>319</v>
      </c>
      <c r="O398" s="25" t="s">
        <v>127</v>
      </c>
      <c r="P398" s="25"/>
      <c r="Q398" s="25"/>
    </row>
    <row r="399" spans="1:17" s="26" customFormat="1" hidden="1" outlineLevel="2" x14ac:dyDescent="0.25">
      <c r="A399" s="78">
        <v>374</v>
      </c>
      <c r="B399" s="74" t="s">
        <v>167</v>
      </c>
      <c r="C399" s="74" t="s">
        <v>168</v>
      </c>
      <c r="D399" s="74" t="s">
        <v>170</v>
      </c>
      <c r="E399" s="74" t="s">
        <v>25</v>
      </c>
      <c r="F399" s="74"/>
      <c r="G399" s="79">
        <f t="shared" si="23"/>
        <v>1</v>
      </c>
      <c r="H399" s="79"/>
      <c r="I399" s="79">
        <f t="shared" si="24"/>
        <v>1</v>
      </c>
      <c r="J399" s="79">
        <v>1</v>
      </c>
      <c r="K399" s="79"/>
      <c r="L399" s="79"/>
      <c r="M399" s="79"/>
      <c r="N399" s="79" t="s">
        <v>319</v>
      </c>
      <c r="O399" s="25" t="s">
        <v>127</v>
      </c>
      <c r="P399" s="25"/>
      <c r="Q399" s="25"/>
    </row>
    <row r="400" spans="1:17" s="28" customFormat="1" outlineLevel="1" collapsed="1" x14ac:dyDescent="0.25">
      <c r="A400" s="78">
        <v>14</v>
      </c>
      <c r="B400" s="76" t="s">
        <v>167</v>
      </c>
      <c r="C400" s="76"/>
      <c r="D400" s="76"/>
      <c r="E400" s="76" t="s">
        <v>25</v>
      </c>
      <c r="F400" s="76"/>
      <c r="G400" s="78">
        <f>SUM(G386:G399)</f>
        <v>14</v>
      </c>
      <c r="H400" s="78">
        <f t="shared" ref="H400:M400" si="26">SUM(H386:H399)</f>
        <v>5</v>
      </c>
      <c r="I400" s="78">
        <f t="shared" si="26"/>
        <v>9</v>
      </c>
      <c r="J400" s="78">
        <f t="shared" si="26"/>
        <v>9</v>
      </c>
      <c r="K400" s="78">
        <f t="shared" si="26"/>
        <v>0</v>
      </c>
      <c r="L400" s="78">
        <f t="shared" si="26"/>
        <v>0</v>
      </c>
      <c r="M400" s="78">
        <f t="shared" si="26"/>
        <v>0</v>
      </c>
      <c r="N400" s="79" t="s">
        <v>319</v>
      </c>
      <c r="O400" s="27"/>
      <c r="P400" s="27"/>
      <c r="Q400" s="27"/>
    </row>
    <row r="401" spans="1:17" s="26" customFormat="1" hidden="1" outlineLevel="2" x14ac:dyDescent="0.25">
      <c r="A401" s="78">
        <v>375</v>
      </c>
      <c r="B401" s="74" t="s">
        <v>171</v>
      </c>
      <c r="C401" s="74" t="s">
        <v>172</v>
      </c>
      <c r="D401" s="74" t="s">
        <v>173</v>
      </c>
      <c r="E401" s="74" t="s">
        <v>26</v>
      </c>
      <c r="F401" s="74"/>
      <c r="G401" s="79">
        <f t="shared" si="23"/>
        <v>1</v>
      </c>
      <c r="H401" s="79"/>
      <c r="I401" s="79">
        <f t="shared" si="24"/>
        <v>1</v>
      </c>
      <c r="J401" s="79">
        <v>1</v>
      </c>
      <c r="K401" s="79"/>
      <c r="L401" s="79"/>
      <c r="M401" s="79"/>
      <c r="N401" s="79" t="s">
        <v>319</v>
      </c>
      <c r="O401" s="25" t="s">
        <v>127</v>
      </c>
      <c r="P401" s="25"/>
      <c r="Q401" s="25"/>
    </row>
    <row r="402" spans="1:17" s="26" customFormat="1" hidden="1" outlineLevel="2" x14ac:dyDescent="0.25">
      <c r="A402" s="78">
        <v>376</v>
      </c>
      <c r="B402" s="74" t="s">
        <v>171</v>
      </c>
      <c r="C402" s="74" t="s">
        <v>172</v>
      </c>
      <c r="D402" s="74" t="s">
        <v>173</v>
      </c>
      <c r="E402" s="74" t="s">
        <v>26</v>
      </c>
      <c r="F402" s="74"/>
      <c r="G402" s="79">
        <f t="shared" si="23"/>
        <v>1</v>
      </c>
      <c r="H402" s="79"/>
      <c r="I402" s="79">
        <f t="shared" si="24"/>
        <v>1</v>
      </c>
      <c r="J402" s="79">
        <v>1</v>
      </c>
      <c r="K402" s="79"/>
      <c r="L402" s="79"/>
      <c r="M402" s="79"/>
      <c r="N402" s="79" t="s">
        <v>319</v>
      </c>
      <c r="O402" s="25" t="s">
        <v>127</v>
      </c>
      <c r="P402" s="25"/>
      <c r="Q402" s="25"/>
    </row>
    <row r="403" spans="1:17" s="26" customFormat="1" hidden="1" outlineLevel="2" x14ac:dyDescent="0.25">
      <c r="A403" s="78">
        <v>377</v>
      </c>
      <c r="B403" s="74" t="s">
        <v>171</v>
      </c>
      <c r="C403" s="74" t="s">
        <v>172</v>
      </c>
      <c r="D403" s="74" t="s">
        <v>173</v>
      </c>
      <c r="E403" s="74" t="s">
        <v>26</v>
      </c>
      <c r="F403" s="74"/>
      <c r="G403" s="79">
        <f t="shared" si="23"/>
        <v>1</v>
      </c>
      <c r="H403" s="79"/>
      <c r="I403" s="79">
        <f t="shared" si="24"/>
        <v>1</v>
      </c>
      <c r="J403" s="79">
        <v>1</v>
      </c>
      <c r="K403" s="79"/>
      <c r="L403" s="79"/>
      <c r="M403" s="79"/>
      <c r="N403" s="79" t="s">
        <v>319</v>
      </c>
      <c r="O403" s="25" t="s">
        <v>127</v>
      </c>
      <c r="P403" s="25"/>
      <c r="Q403" s="25"/>
    </row>
    <row r="404" spans="1:17" s="26" customFormat="1" hidden="1" outlineLevel="2" x14ac:dyDescent="0.25">
      <c r="A404" s="78">
        <v>378</v>
      </c>
      <c r="B404" s="74" t="s">
        <v>171</v>
      </c>
      <c r="C404" s="74" t="s">
        <v>172</v>
      </c>
      <c r="D404" s="74" t="s">
        <v>173</v>
      </c>
      <c r="E404" s="74" t="s">
        <v>26</v>
      </c>
      <c r="F404" s="74"/>
      <c r="G404" s="79">
        <f t="shared" si="23"/>
        <v>1</v>
      </c>
      <c r="H404" s="79"/>
      <c r="I404" s="79">
        <f t="shared" si="24"/>
        <v>1</v>
      </c>
      <c r="J404" s="79">
        <v>1</v>
      </c>
      <c r="K404" s="79"/>
      <c r="L404" s="79"/>
      <c r="M404" s="79"/>
      <c r="N404" s="79" t="s">
        <v>319</v>
      </c>
      <c r="O404" s="25" t="s">
        <v>127</v>
      </c>
      <c r="P404" s="25"/>
      <c r="Q404" s="25"/>
    </row>
    <row r="405" spans="1:17" s="26" customFormat="1" hidden="1" outlineLevel="2" x14ac:dyDescent="0.25">
      <c r="A405" s="78">
        <v>379</v>
      </c>
      <c r="B405" s="74" t="s">
        <v>171</v>
      </c>
      <c r="C405" s="74" t="s">
        <v>172</v>
      </c>
      <c r="D405" s="74" t="s">
        <v>173</v>
      </c>
      <c r="E405" s="74" t="s">
        <v>26</v>
      </c>
      <c r="F405" s="74"/>
      <c r="G405" s="79">
        <f t="shared" si="23"/>
        <v>1</v>
      </c>
      <c r="H405" s="79">
        <v>1</v>
      </c>
      <c r="I405" s="79"/>
      <c r="J405" s="79"/>
      <c r="K405" s="79"/>
      <c r="L405" s="79"/>
      <c r="M405" s="79"/>
      <c r="N405" s="79" t="s">
        <v>319</v>
      </c>
      <c r="O405" s="25" t="s">
        <v>127</v>
      </c>
      <c r="P405" s="25"/>
      <c r="Q405" s="25"/>
    </row>
    <row r="406" spans="1:17" s="26" customFormat="1" hidden="1" outlineLevel="2" x14ac:dyDescent="0.25">
      <c r="A406" s="78">
        <v>380</v>
      </c>
      <c r="B406" s="74" t="s">
        <v>171</v>
      </c>
      <c r="C406" s="74" t="s">
        <v>172</v>
      </c>
      <c r="D406" s="74" t="s">
        <v>174</v>
      </c>
      <c r="E406" s="74" t="s">
        <v>26</v>
      </c>
      <c r="F406" s="74"/>
      <c r="G406" s="79">
        <f t="shared" si="23"/>
        <v>1</v>
      </c>
      <c r="H406" s="79"/>
      <c r="I406" s="79">
        <f t="shared" si="24"/>
        <v>1</v>
      </c>
      <c r="J406" s="79">
        <v>1</v>
      </c>
      <c r="K406" s="79"/>
      <c r="L406" s="79"/>
      <c r="M406" s="79"/>
      <c r="N406" s="79" t="s">
        <v>319</v>
      </c>
      <c r="O406" s="25" t="s">
        <v>127</v>
      </c>
      <c r="P406" s="25"/>
      <c r="Q406" s="25"/>
    </row>
    <row r="407" spans="1:17" s="26" customFormat="1" hidden="1" outlineLevel="2" x14ac:dyDescent="0.25">
      <c r="A407" s="78">
        <v>381</v>
      </c>
      <c r="B407" s="74" t="s">
        <v>171</v>
      </c>
      <c r="C407" s="74" t="s">
        <v>172</v>
      </c>
      <c r="D407" s="74" t="s">
        <v>174</v>
      </c>
      <c r="E407" s="74" t="s">
        <v>26</v>
      </c>
      <c r="F407" s="74"/>
      <c r="G407" s="79">
        <f t="shared" si="23"/>
        <v>1</v>
      </c>
      <c r="H407" s="79"/>
      <c r="I407" s="79">
        <f t="shared" si="24"/>
        <v>1</v>
      </c>
      <c r="J407" s="79">
        <v>1</v>
      </c>
      <c r="K407" s="79"/>
      <c r="L407" s="79"/>
      <c r="M407" s="79"/>
      <c r="N407" s="79" t="s">
        <v>319</v>
      </c>
      <c r="O407" s="25" t="s">
        <v>127</v>
      </c>
      <c r="P407" s="25"/>
      <c r="Q407" s="25"/>
    </row>
    <row r="408" spans="1:17" s="26" customFormat="1" hidden="1" outlineLevel="2" x14ac:dyDescent="0.25">
      <c r="A408" s="78">
        <v>382</v>
      </c>
      <c r="B408" s="74" t="s">
        <v>171</v>
      </c>
      <c r="C408" s="74" t="s">
        <v>172</v>
      </c>
      <c r="D408" s="74" t="s">
        <v>174</v>
      </c>
      <c r="E408" s="74" t="s">
        <v>26</v>
      </c>
      <c r="F408" s="74"/>
      <c r="G408" s="79">
        <f t="shared" si="23"/>
        <v>1</v>
      </c>
      <c r="H408" s="79"/>
      <c r="I408" s="79">
        <f t="shared" si="24"/>
        <v>1</v>
      </c>
      <c r="J408" s="79">
        <v>1</v>
      </c>
      <c r="K408" s="79"/>
      <c r="L408" s="79"/>
      <c r="M408" s="79"/>
      <c r="N408" s="79" t="s">
        <v>319</v>
      </c>
      <c r="O408" s="25" t="s">
        <v>127</v>
      </c>
      <c r="P408" s="25"/>
      <c r="Q408" s="25"/>
    </row>
    <row r="409" spans="1:17" s="26" customFormat="1" hidden="1" outlineLevel="2" x14ac:dyDescent="0.25">
      <c r="A409" s="78">
        <v>383</v>
      </c>
      <c r="B409" s="74" t="s">
        <v>171</v>
      </c>
      <c r="C409" s="74" t="s">
        <v>172</v>
      </c>
      <c r="D409" s="74" t="s">
        <v>174</v>
      </c>
      <c r="E409" s="74" t="s">
        <v>26</v>
      </c>
      <c r="F409" s="74"/>
      <c r="G409" s="79">
        <f t="shared" si="23"/>
        <v>1</v>
      </c>
      <c r="H409" s="79"/>
      <c r="I409" s="79">
        <f t="shared" si="24"/>
        <v>1</v>
      </c>
      <c r="J409" s="79">
        <v>1</v>
      </c>
      <c r="K409" s="79"/>
      <c r="L409" s="79"/>
      <c r="M409" s="79"/>
      <c r="N409" s="79" t="s">
        <v>319</v>
      </c>
      <c r="O409" s="25" t="s">
        <v>127</v>
      </c>
      <c r="P409" s="25"/>
      <c r="Q409" s="25"/>
    </row>
    <row r="410" spans="1:17" s="26" customFormat="1" hidden="1" outlineLevel="2" x14ac:dyDescent="0.25">
      <c r="A410" s="78">
        <v>384</v>
      </c>
      <c r="B410" s="74" t="s">
        <v>171</v>
      </c>
      <c r="C410" s="74" t="s">
        <v>172</v>
      </c>
      <c r="D410" s="74" t="s">
        <v>175</v>
      </c>
      <c r="E410" s="74" t="s">
        <v>26</v>
      </c>
      <c r="F410" s="74"/>
      <c r="G410" s="79">
        <f t="shared" si="23"/>
        <v>1</v>
      </c>
      <c r="H410" s="79">
        <v>1</v>
      </c>
      <c r="I410" s="79"/>
      <c r="J410" s="79"/>
      <c r="K410" s="79"/>
      <c r="L410" s="79"/>
      <c r="M410" s="79"/>
      <c r="N410" s="79" t="s">
        <v>319</v>
      </c>
      <c r="O410" s="25" t="s">
        <v>127</v>
      </c>
      <c r="P410" s="25"/>
      <c r="Q410" s="25"/>
    </row>
    <row r="411" spans="1:17" s="26" customFormat="1" hidden="1" outlineLevel="2" x14ac:dyDescent="0.25">
      <c r="A411" s="78">
        <v>385</v>
      </c>
      <c r="B411" s="74" t="s">
        <v>171</v>
      </c>
      <c r="C411" s="74" t="s">
        <v>172</v>
      </c>
      <c r="D411" s="74" t="s">
        <v>175</v>
      </c>
      <c r="E411" s="74" t="s">
        <v>26</v>
      </c>
      <c r="F411" s="74"/>
      <c r="G411" s="79">
        <f t="shared" si="23"/>
        <v>1</v>
      </c>
      <c r="H411" s="79"/>
      <c r="I411" s="79">
        <f t="shared" si="24"/>
        <v>1</v>
      </c>
      <c r="J411" s="79">
        <v>1</v>
      </c>
      <c r="K411" s="79"/>
      <c r="L411" s="79"/>
      <c r="M411" s="79"/>
      <c r="N411" s="79" t="s">
        <v>319</v>
      </c>
      <c r="O411" s="25" t="s">
        <v>127</v>
      </c>
      <c r="P411" s="25"/>
      <c r="Q411" s="25"/>
    </row>
    <row r="412" spans="1:17" s="26" customFormat="1" hidden="1" outlineLevel="2" x14ac:dyDescent="0.25">
      <c r="A412" s="78">
        <v>386</v>
      </c>
      <c r="B412" s="74" t="s">
        <v>171</v>
      </c>
      <c r="C412" s="74" t="s">
        <v>172</v>
      </c>
      <c r="D412" s="74" t="s">
        <v>175</v>
      </c>
      <c r="E412" s="74" t="s">
        <v>26</v>
      </c>
      <c r="F412" s="74"/>
      <c r="G412" s="79">
        <f t="shared" si="23"/>
        <v>1</v>
      </c>
      <c r="H412" s="79"/>
      <c r="I412" s="79">
        <f t="shared" si="24"/>
        <v>1</v>
      </c>
      <c r="J412" s="79">
        <v>1</v>
      </c>
      <c r="K412" s="79"/>
      <c r="L412" s="79"/>
      <c r="M412" s="79"/>
      <c r="N412" s="79" t="s">
        <v>319</v>
      </c>
      <c r="O412" s="25" t="s">
        <v>127</v>
      </c>
      <c r="P412" s="25"/>
      <c r="Q412" s="25"/>
    </row>
    <row r="413" spans="1:17" s="26" customFormat="1" hidden="1" outlineLevel="2" x14ac:dyDescent="0.25">
      <c r="A413" s="78">
        <v>387</v>
      </c>
      <c r="B413" s="74" t="s">
        <v>171</v>
      </c>
      <c r="C413" s="74" t="s">
        <v>172</v>
      </c>
      <c r="D413" s="74" t="s">
        <v>175</v>
      </c>
      <c r="E413" s="74" t="s">
        <v>26</v>
      </c>
      <c r="F413" s="74"/>
      <c r="G413" s="79">
        <f t="shared" si="23"/>
        <v>1</v>
      </c>
      <c r="H413" s="79"/>
      <c r="I413" s="79">
        <f t="shared" si="24"/>
        <v>1</v>
      </c>
      <c r="J413" s="79">
        <v>1</v>
      </c>
      <c r="K413" s="79"/>
      <c r="L413" s="79"/>
      <c r="M413" s="79"/>
      <c r="N413" s="79" t="s">
        <v>319</v>
      </c>
      <c r="O413" s="25" t="s">
        <v>127</v>
      </c>
      <c r="P413" s="25"/>
      <c r="Q413" s="25"/>
    </row>
    <row r="414" spans="1:17" s="28" customFormat="1" outlineLevel="1" collapsed="1" x14ac:dyDescent="0.25">
      <c r="A414" s="78">
        <v>15</v>
      </c>
      <c r="B414" s="76" t="s">
        <v>171</v>
      </c>
      <c r="C414" s="76"/>
      <c r="D414" s="76"/>
      <c r="E414" s="76" t="s">
        <v>26</v>
      </c>
      <c r="F414" s="76"/>
      <c r="G414" s="78">
        <f>SUM(G401:G413)</f>
        <v>13</v>
      </c>
      <c r="H414" s="78">
        <f t="shared" ref="H414:M414" si="27">SUM(H401:H413)</f>
        <v>2</v>
      </c>
      <c r="I414" s="78">
        <f t="shared" si="27"/>
        <v>11</v>
      </c>
      <c r="J414" s="78">
        <f t="shared" si="27"/>
        <v>11</v>
      </c>
      <c r="K414" s="78">
        <f t="shared" si="27"/>
        <v>0</v>
      </c>
      <c r="L414" s="78">
        <f t="shared" si="27"/>
        <v>0</v>
      </c>
      <c r="M414" s="78">
        <f t="shared" si="27"/>
        <v>0</v>
      </c>
      <c r="N414" s="79" t="s">
        <v>319</v>
      </c>
      <c r="O414" s="27"/>
      <c r="P414" s="27"/>
      <c r="Q414" s="27"/>
    </row>
    <row r="415" spans="1:17" s="26" customFormat="1" hidden="1" outlineLevel="2" x14ac:dyDescent="0.25">
      <c r="A415" s="78">
        <v>388</v>
      </c>
      <c r="B415" s="74" t="s">
        <v>154</v>
      </c>
      <c r="C415" s="74" t="s">
        <v>151</v>
      </c>
      <c r="D415" s="74" t="s">
        <v>176</v>
      </c>
      <c r="E415" s="74" t="s">
        <v>28</v>
      </c>
      <c r="F415" s="74"/>
      <c r="G415" s="79">
        <f t="shared" si="23"/>
        <v>1</v>
      </c>
      <c r="H415" s="79"/>
      <c r="I415" s="79">
        <f t="shared" si="24"/>
        <v>1</v>
      </c>
      <c r="J415" s="79">
        <v>1</v>
      </c>
      <c r="K415" s="79"/>
      <c r="L415" s="79"/>
      <c r="M415" s="79"/>
      <c r="N415" s="79" t="s">
        <v>319</v>
      </c>
      <c r="O415" s="25" t="s">
        <v>127</v>
      </c>
      <c r="P415" s="25"/>
      <c r="Q415" s="25"/>
    </row>
    <row r="416" spans="1:17" s="26" customFormat="1" hidden="1" outlineLevel="2" x14ac:dyDescent="0.25">
      <c r="A416" s="78">
        <v>389</v>
      </c>
      <c r="B416" s="74" t="s">
        <v>154</v>
      </c>
      <c r="C416" s="74" t="s">
        <v>151</v>
      </c>
      <c r="D416" s="74" t="s">
        <v>176</v>
      </c>
      <c r="E416" s="74" t="s">
        <v>28</v>
      </c>
      <c r="F416" s="74"/>
      <c r="G416" s="79">
        <f t="shared" si="23"/>
        <v>1</v>
      </c>
      <c r="H416" s="79">
        <v>1</v>
      </c>
      <c r="I416" s="79"/>
      <c r="J416" s="79"/>
      <c r="K416" s="79"/>
      <c r="L416" s="79"/>
      <c r="M416" s="79"/>
      <c r="N416" s="79" t="s">
        <v>319</v>
      </c>
      <c r="O416" s="25" t="s">
        <v>127</v>
      </c>
      <c r="P416" s="25"/>
      <c r="Q416" s="25"/>
    </row>
    <row r="417" spans="1:17" s="26" customFormat="1" hidden="1" outlineLevel="2" x14ac:dyDescent="0.25">
      <c r="A417" s="78">
        <v>390</v>
      </c>
      <c r="B417" s="74" t="s">
        <v>154</v>
      </c>
      <c r="C417" s="74" t="s">
        <v>151</v>
      </c>
      <c r="D417" s="74" t="s">
        <v>176</v>
      </c>
      <c r="E417" s="74" t="s">
        <v>28</v>
      </c>
      <c r="F417" s="74"/>
      <c r="G417" s="79">
        <f t="shared" si="23"/>
        <v>1</v>
      </c>
      <c r="H417" s="79"/>
      <c r="I417" s="79">
        <f t="shared" si="24"/>
        <v>1</v>
      </c>
      <c r="J417" s="79">
        <v>1</v>
      </c>
      <c r="K417" s="79"/>
      <c r="L417" s="79"/>
      <c r="M417" s="79"/>
      <c r="N417" s="79" t="s">
        <v>319</v>
      </c>
      <c r="O417" s="25" t="s">
        <v>127</v>
      </c>
      <c r="P417" s="25"/>
      <c r="Q417" s="25"/>
    </row>
    <row r="418" spans="1:17" s="26" customFormat="1" hidden="1" outlineLevel="2" x14ac:dyDescent="0.25">
      <c r="A418" s="78">
        <v>391</v>
      </c>
      <c r="B418" s="74" t="s">
        <v>154</v>
      </c>
      <c r="C418" s="74" t="s">
        <v>151</v>
      </c>
      <c r="D418" s="74" t="s">
        <v>177</v>
      </c>
      <c r="E418" s="74" t="s">
        <v>28</v>
      </c>
      <c r="F418" s="74"/>
      <c r="G418" s="79">
        <f t="shared" si="23"/>
        <v>1</v>
      </c>
      <c r="H418" s="79"/>
      <c r="I418" s="79">
        <f t="shared" si="24"/>
        <v>1</v>
      </c>
      <c r="J418" s="79">
        <v>1</v>
      </c>
      <c r="K418" s="79"/>
      <c r="L418" s="79"/>
      <c r="M418" s="79"/>
      <c r="N418" s="79" t="s">
        <v>319</v>
      </c>
      <c r="O418" s="25" t="s">
        <v>127</v>
      </c>
      <c r="P418" s="25"/>
      <c r="Q418" s="25"/>
    </row>
    <row r="419" spans="1:17" s="26" customFormat="1" hidden="1" outlineLevel="2" x14ac:dyDescent="0.25">
      <c r="A419" s="78">
        <v>392</v>
      </c>
      <c r="B419" s="74" t="s">
        <v>154</v>
      </c>
      <c r="C419" s="74" t="s">
        <v>151</v>
      </c>
      <c r="D419" s="74" t="s">
        <v>177</v>
      </c>
      <c r="E419" s="74" t="s">
        <v>28</v>
      </c>
      <c r="F419" s="74"/>
      <c r="G419" s="79">
        <f t="shared" si="23"/>
        <v>1</v>
      </c>
      <c r="H419" s="79"/>
      <c r="I419" s="79">
        <v>1</v>
      </c>
      <c r="J419" s="79">
        <v>1</v>
      </c>
      <c r="K419" s="79"/>
      <c r="L419" s="79"/>
      <c r="M419" s="79"/>
      <c r="N419" s="79" t="s">
        <v>319</v>
      </c>
      <c r="O419" s="25" t="s">
        <v>127</v>
      </c>
      <c r="P419" s="25"/>
      <c r="Q419" s="25"/>
    </row>
    <row r="420" spans="1:17" s="26" customFormat="1" hidden="1" outlineLevel="2" x14ac:dyDescent="0.25">
      <c r="A420" s="78">
        <v>393</v>
      </c>
      <c r="B420" s="74" t="s">
        <v>154</v>
      </c>
      <c r="C420" s="74" t="s">
        <v>151</v>
      </c>
      <c r="D420" s="74" t="s">
        <v>177</v>
      </c>
      <c r="E420" s="74" t="s">
        <v>28</v>
      </c>
      <c r="F420" s="74"/>
      <c r="G420" s="79">
        <f t="shared" si="23"/>
        <v>1</v>
      </c>
      <c r="H420" s="79"/>
      <c r="I420" s="79">
        <v>1</v>
      </c>
      <c r="J420" s="79">
        <v>1</v>
      </c>
      <c r="K420" s="79"/>
      <c r="L420" s="79"/>
      <c r="M420" s="79"/>
      <c r="N420" s="79" t="s">
        <v>319</v>
      </c>
      <c r="O420" s="25" t="s">
        <v>127</v>
      </c>
      <c r="P420" s="25"/>
      <c r="Q420" s="25"/>
    </row>
    <row r="421" spans="1:17" s="26" customFormat="1" hidden="1" outlineLevel="2" x14ac:dyDescent="0.25">
      <c r="A421" s="78">
        <v>394</v>
      </c>
      <c r="B421" s="74" t="s">
        <v>154</v>
      </c>
      <c r="C421" s="74" t="s">
        <v>151</v>
      </c>
      <c r="D421" s="74" t="s">
        <v>177</v>
      </c>
      <c r="E421" s="74" t="s">
        <v>28</v>
      </c>
      <c r="F421" s="74"/>
      <c r="G421" s="79">
        <f t="shared" ref="G421:G606" si="28">H421+I421</f>
        <v>1</v>
      </c>
      <c r="H421" s="79">
        <v>1</v>
      </c>
      <c r="I421" s="79"/>
      <c r="J421" s="79"/>
      <c r="K421" s="79"/>
      <c r="L421" s="79"/>
      <c r="M421" s="79"/>
      <c r="N421" s="79" t="s">
        <v>319</v>
      </c>
      <c r="O421" s="25" t="s">
        <v>127</v>
      </c>
      <c r="P421" s="25"/>
      <c r="Q421" s="25"/>
    </row>
    <row r="422" spans="1:17" s="26" customFormat="1" hidden="1" outlineLevel="2" x14ac:dyDescent="0.25">
      <c r="A422" s="78">
        <v>395</v>
      </c>
      <c r="B422" s="74" t="s">
        <v>154</v>
      </c>
      <c r="C422" s="74" t="s">
        <v>151</v>
      </c>
      <c r="D422" s="74" t="s">
        <v>177</v>
      </c>
      <c r="E422" s="74" t="s">
        <v>28</v>
      </c>
      <c r="F422" s="74"/>
      <c r="G422" s="79">
        <f t="shared" si="28"/>
        <v>1</v>
      </c>
      <c r="H422" s="79"/>
      <c r="I422" s="79">
        <f t="shared" ref="I422:I606" si="29">J422+K422</f>
        <v>1</v>
      </c>
      <c r="J422" s="79">
        <v>1</v>
      </c>
      <c r="K422" s="79"/>
      <c r="L422" s="79"/>
      <c r="M422" s="79"/>
      <c r="N422" s="79" t="s">
        <v>319</v>
      </c>
      <c r="O422" s="25" t="s">
        <v>127</v>
      </c>
      <c r="P422" s="25"/>
      <c r="Q422" s="25"/>
    </row>
    <row r="423" spans="1:17" s="26" customFormat="1" hidden="1" outlineLevel="2" x14ac:dyDescent="0.25">
      <c r="A423" s="78">
        <v>396</v>
      </c>
      <c r="B423" s="74" t="s">
        <v>154</v>
      </c>
      <c r="C423" s="74" t="s">
        <v>151</v>
      </c>
      <c r="D423" s="74" t="s">
        <v>177</v>
      </c>
      <c r="E423" s="74" t="s">
        <v>28</v>
      </c>
      <c r="F423" s="74"/>
      <c r="G423" s="79">
        <f t="shared" si="28"/>
        <v>1</v>
      </c>
      <c r="H423" s="79"/>
      <c r="I423" s="79">
        <f t="shared" si="29"/>
        <v>1</v>
      </c>
      <c r="J423" s="79">
        <v>1</v>
      </c>
      <c r="K423" s="79"/>
      <c r="L423" s="79"/>
      <c r="M423" s="79"/>
      <c r="N423" s="79" t="s">
        <v>319</v>
      </c>
      <c r="O423" s="25" t="s">
        <v>127</v>
      </c>
      <c r="P423" s="25"/>
      <c r="Q423" s="25"/>
    </row>
    <row r="424" spans="1:17" s="26" customFormat="1" hidden="1" outlineLevel="2" x14ac:dyDescent="0.25">
      <c r="A424" s="78">
        <v>397</v>
      </c>
      <c r="B424" s="74" t="s">
        <v>154</v>
      </c>
      <c r="C424" s="74" t="s">
        <v>151</v>
      </c>
      <c r="D424" s="74" t="s">
        <v>177</v>
      </c>
      <c r="E424" s="74" t="s">
        <v>28</v>
      </c>
      <c r="F424" s="74"/>
      <c r="G424" s="79">
        <f t="shared" si="28"/>
        <v>1</v>
      </c>
      <c r="H424" s="79"/>
      <c r="I424" s="79">
        <v>1</v>
      </c>
      <c r="J424" s="79">
        <v>1</v>
      </c>
      <c r="K424" s="79"/>
      <c r="L424" s="79"/>
      <c r="M424" s="79"/>
      <c r="N424" s="79" t="s">
        <v>319</v>
      </c>
      <c r="O424" s="25" t="s">
        <v>127</v>
      </c>
      <c r="P424" s="25"/>
      <c r="Q424" s="25"/>
    </row>
    <row r="425" spans="1:17" s="26" customFormat="1" hidden="1" outlineLevel="2" x14ac:dyDescent="0.25">
      <c r="A425" s="78">
        <v>398</v>
      </c>
      <c r="B425" s="74" t="s">
        <v>154</v>
      </c>
      <c r="C425" s="74" t="s">
        <v>151</v>
      </c>
      <c r="D425" s="74" t="s">
        <v>177</v>
      </c>
      <c r="E425" s="74" t="s">
        <v>28</v>
      </c>
      <c r="F425" s="74"/>
      <c r="G425" s="79">
        <f>H425+I425</f>
        <v>1</v>
      </c>
      <c r="H425" s="79"/>
      <c r="I425" s="79">
        <v>1</v>
      </c>
      <c r="J425" s="79">
        <v>1</v>
      </c>
      <c r="K425" s="79"/>
      <c r="L425" s="79"/>
      <c r="M425" s="79"/>
      <c r="N425" s="79" t="s">
        <v>319</v>
      </c>
      <c r="O425" s="25" t="s">
        <v>127</v>
      </c>
      <c r="P425" s="25"/>
      <c r="Q425" s="25"/>
    </row>
    <row r="426" spans="1:17" s="26" customFormat="1" hidden="1" outlineLevel="2" x14ac:dyDescent="0.25">
      <c r="A426" s="78">
        <v>399</v>
      </c>
      <c r="B426" s="74" t="s">
        <v>154</v>
      </c>
      <c r="C426" s="74" t="s">
        <v>151</v>
      </c>
      <c r="D426" s="74" t="s">
        <v>177</v>
      </c>
      <c r="E426" s="74" t="s">
        <v>28</v>
      </c>
      <c r="F426" s="74"/>
      <c r="G426" s="79">
        <f t="shared" si="28"/>
        <v>1</v>
      </c>
      <c r="H426" s="79"/>
      <c r="I426" s="79">
        <f t="shared" si="29"/>
        <v>1</v>
      </c>
      <c r="J426" s="79">
        <v>1</v>
      </c>
      <c r="K426" s="79"/>
      <c r="L426" s="79"/>
      <c r="M426" s="79"/>
      <c r="N426" s="79" t="s">
        <v>319</v>
      </c>
      <c r="O426" s="25" t="s">
        <v>127</v>
      </c>
      <c r="P426" s="25"/>
      <c r="Q426" s="25"/>
    </row>
    <row r="427" spans="1:17" s="28" customFormat="1" outlineLevel="1" collapsed="1" x14ac:dyDescent="0.25">
      <c r="A427" s="78">
        <v>16</v>
      </c>
      <c r="B427" s="76" t="s">
        <v>154</v>
      </c>
      <c r="C427" s="76"/>
      <c r="D427" s="76"/>
      <c r="E427" s="76" t="s">
        <v>28</v>
      </c>
      <c r="F427" s="76"/>
      <c r="G427" s="78">
        <f t="shared" ref="G427:M427" si="30">SUM(G415:G426)</f>
        <v>12</v>
      </c>
      <c r="H427" s="78">
        <f t="shared" si="30"/>
        <v>2</v>
      </c>
      <c r="I427" s="78">
        <f t="shared" si="30"/>
        <v>10</v>
      </c>
      <c r="J427" s="78">
        <f t="shared" si="30"/>
        <v>10</v>
      </c>
      <c r="K427" s="78">
        <f t="shared" si="30"/>
        <v>0</v>
      </c>
      <c r="L427" s="78">
        <f t="shared" si="30"/>
        <v>0</v>
      </c>
      <c r="M427" s="78">
        <f t="shared" si="30"/>
        <v>0</v>
      </c>
      <c r="N427" s="79" t="s">
        <v>319</v>
      </c>
      <c r="O427" s="27"/>
      <c r="P427" s="27"/>
      <c r="Q427" s="27"/>
    </row>
    <row r="428" spans="1:17" s="26" customFormat="1" hidden="1" outlineLevel="2" x14ac:dyDescent="0.25">
      <c r="A428" s="78">
        <v>400</v>
      </c>
      <c r="B428" s="74" t="s">
        <v>171</v>
      </c>
      <c r="C428" s="74" t="s">
        <v>172</v>
      </c>
      <c r="D428" s="74" t="s">
        <v>178</v>
      </c>
      <c r="E428" s="74" t="s">
        <v>27</v>
      </c>
      <c r="F428" s="74"/>
      <c r="G428" s="79">
        <f t="shared" si="28"/>
        <v>1</v>
      </c>
      <c r="H428" s="79"/>
      <c r="I428" s="79">
        <f t="shared" si="29"/>
        <v>1</v>
      </c>
      <c r="J428" s="79">
        <v>1</v>
      </c>
      <c r="K428" s="79"/>
      <c r="L428" s="79"/>
      <c r="M428" s="79"/>
      <c r="N428" s="79" t="s">
        <v>319</v>
      </c>
      <c r="O428" s="25" t="s">
        <v>127</v>
      </c>
      <c r="P428" s="25"/>
      <c r="Q428" s="25"/>
    </row>
    <row r="429" spans="1:17" s="26" customFormat="1" hidden="1" outlineLevel="2" x14ac:dyDescent="0.25">
      <c r="A429" s="78">
        <v>401</v>
      </c>
      <c r="B429" s="74" t="s">
        <v>171</v>
      </c>
      <c r="C429" s="74" t="s">
        <v>172</v>
      </c>
      <c r="D429" s="74" t="s">
        <v>178</v>
      </c>
      <c r="E429" s="74" t="s">
        <v>27</v>
      </c>
      <c r="F429" s="74"/>
      <c r="G429" s="79">
        <f t="shared" si="28"/>
        <v>1</v>
      </c>
      <c r="H429" s="79"/>
      <c r="I429" s="79">
        <f t="shared" si="29"/>
        <v>1</v>
      </c>
      <c r="J429" s="79">
        <v>1</v>
      </c>
      <c r="K429" s="79"/>
      <c r="L429" s="79"/>
      <c r="M429" s="79"/>
      <c r="N429" s="79" t="s">
        <v>319</v>
      </c>
      <c r="O429" s="25" t="s">
        <v>127</v>
      </c>
      <c r="P429" s="25"/>
      <c r="Q429" s="25"/>
    </row>
    <row r="430" spans="1:17" s="26" customFormat="1" hidden="1" outlineLevel="2" x14ac:dyDescent="0.25">
      <c r="A430" s="78">
        <v>402</v>
      </c>
      <c r="B430" s="74" t="s">
        <v>171</v>
      </c>
      <c r="C430" s="74" t="s">
        <v>172</v>
      </c>
      <c r="D430" s="74" t="s">
        <v>178</v>
      </c>
      <c r="E430" s="74" t="s">
        <v>27</v>
      </c>
      <c r="F430" s="74"/>
      <c r="G430" s="79">
        <f t="shared" si="28"/>
        <v>1</v>
      </c>
      <c r="H430" s="79"/>
      <c r="I430" s="79">
        <f t="shared" si="29"/>
        <v>1</v>
      </c>
      <c r="J430" s="79">
        <v>1</v>
      </c>
      <c r="K430" s="79"/>
      <c r="L430" s="79"/>
      <c r="M430" s="79"/>
      <c r="N430" s="79" t="s">
        <v>319</v>
      </c>
      <c r="O430" s="25" t="s">
        <v>127</v>
      </c>
      <c r="P430" s="25"/>
      <c r="Q430" s="25"/>
    </row>
    <row r="431" spans="1:17" s="26" customFormat="1" hidden="1" outlineLevel="2" x14ac:dyDescent="0.25">
      <c r="A431" s="78">
        <v>403</v>
      </c>
      <c r="B431" s="74" t="s">
        <v>171</v>
      </c>
      <c r="C431" s="74" t="s">
        <v>172</v>
      </c>
      <c r="D431" s="74" t="s">
        <v>178</v>
      </c>
      <c r="E431" s="74" t="s">
        <v>27</v>
      </c>
      <c r="F431" s="74"/>
      <c r="G431" s="79">
        <f t="shared" si="28"/>
        <v>1</v>
      </c>
      <c r="H431" s="79"/>
      <c r="I431" s="79">
        <f t="shared" si="29"/>
        <v>1</v>
      </c>
      <c r="J431" s="79">
        <v>1</v>
      </c>
      <c r="K431" s="79"/>
      <c r="L431" s="79"/>
      <c r="M431" s="79"/>
      <c r="N431" s="79" t="s">
        <v>319</v>
      </c>
      <c r="O431" s="25" t="s">
        <v>127</v>
      </c>
      <c r="P431" s="25"/>
      <c r="Q431" s="25"/>
    </row>
    <row r="432" spans="1:17" s="26" customFormat="1" hidden="1" outlineLevel="2" x14ac:dyDescent="0.25">
      <c r="A432" s="78">
        <v>404</v>
      </c>
      <c r="B432" s="74" t="s">
        <v>171</v>
      </c>
      <c r="C432" s="74" t="s">
        <v>172</v>
      </c>
      <c r="D432" s="74" t="s">
        <v>178</v>
      </c>
      <c r="E432" s="74" t="s">
        <v>27</v>
      </c>
      <c r="F432" s="74"/>
      <c r="G432" s="79">
        <f t="shared" si="28"/>
        <v>1</v>
      </c>
      <c r="H432" s="79">
        <v>1</v>
      </c>
      <c r="I432" s="79">
        <f t="shared" si="29"/>
        <v>0</v>
      </c>
      <c r="J432" s="79"/>
      <c r="K432" s="79"/>
      <c r="L432" s="79"/>
      <c r="M432" s="79"/>
      <c r="N432" s="79" t="s">
        <v>319</v>
      </c>
      <c r="O432" s="25" t="s">
        <v>127</v>
      </c>
      <c r="P432" s="25"/>
      <c r="Q432" s="25"/>
    </row>
    <row r="433" spans="1:17" s="26" customFormat="1" hidden="1" outlineLevel="2" x14ac:dyDescent="0.25">
      <c r="A433" s="78">
        <v>405</v>
      </c>
      <c r="B433" s="74" t="s">
        <v>171</v>
      </c>
      <c r="C433" s="74" t="s">
        <v>172</v>
      </c>
      <c r="D433" s="74" t="s">
        <v>179</v>
      </c>
      <c r="E433" s="74" t="s">
        <v>27</v>
      </c>
      <c r="F433" s="74"/>
      <c r="G433" s="79">
        <f t="shared" si="28"/>
        <v>1</v>
      </c>
      <c r="H433" s="79"/>
      <c r="I433" s="79">
        <f t="shared" si="29"/>
        <v>1</v>
      </c>
      <c r="J433" s="79">
        <v>1</v>
      </c>
      <c r="K433" s="79"/>
      <c r="L433" s="79"/>
      <c r="M433" s="79"/>
      <c r="N433" s="79" t="s">
        <v>319</v>
      </c>
      <c r="O433" s="25" t="s">
        <v>127</v>
      </c>
      <c r="P433" s="25"/>
      <c r="Q433" s="25"/>
    </row>
    <row r="434" spans="1:17" s="26" customFormat="1" hidden="1" outlineLevel="2" x14ac:dyDescent="0.25">
      <c r="A434" s="78">
        <v>406</v>
      </c>
      <c r="B434" s="74" t="s">
        <v>171</v>
      </c>
      <c r="C434" s="74" t="s">
        <v>172</v>
      </c>
      <c r="D434" s="74" t="s">
        <v>179</v>
      </c>
      <c r="E434" s="74" t="s">
        <v>27</v>
      </c>
      <c r="F434" s="74"/>
      <c r="G434" s="79">
        <f>H434+I434</f>
        <v>1</v>
      </c>
      <c r="H434" s="79"/>
      <c r="I434" s="79">
        <v>1</v>
      </c>
      <c r="J434" s="79">
        <v>1</v>
      </c>
      <c r="K434" s="79"/>
      <c r="L434" s="79"/>
      <c r="M434" s="79"/>
      <c r="N434" s="79" t="s">
        <v>319</v>
      </c>
      <c r="O434" s="25" t="s">
        <v>127</v>
      </c>
      <c r="P434" s="25"/>
      <c r="Q434" s="25"/>
    </row>
    <row r="435" spans="1:17" s="26" customFormat="1" hidden="1" outlineLevel="2" x14ac:dyDescent="0.25">
      <c r="A435" s="78">
        <v>407</v>
      </c>
      <c r="B435" s="74" t="s">
        <v>171</v>
      </c>
      <c r="C435" s="74" t="s">
        <v>172</v>
      </c>
      <c r="D435" s="74" t="s">
        <v>179</v>
      </c>
      <c r="E435" s="74" t="s">
        <v>27</v>
      </c>
      <c r="F435" s="74"/>
      <c r="G435" s="79">
        <f t="shared" si="28"/>
        <v>1</v>
      </c>
      <c r="H435" s="79">
        <v>1</v>
      </c>
      <c r="I435" s="79">
        <f t="shared" si="29"/>
        <v>0</v>
      </c>
      <c r="J435" s="79"/>
      <c r="K435" s="79"/>
      <c r="L435" s="79"/>
      <c r="M435" s="79"/>
      <c r="N435" s="79" t="s">
        <v>319</v>
      </c>
      <c r="O435" s="25" t="s">
        <v>127</v>
      </c>
      <c r="P435" s="25"/>
      <c r="Q435" s="25"/>
    </row>
    <row r="436" spans="1:17" s="26" customFormat="1" hidden="1" outlineLevel="2" x14ac:dyDescent="0.25">
      <c r="A436" s="78">
        <v>408</v>
      </c>
      <c r="B436" s="74" t="s">
        <v>171</v>
      </c>
      <c r="C436" s="74" t="s">
        <v>172</v>
      </c>
      <c r="D436" s="74" t="s">
        <v>179</v>
      </c>
      <c r="E436" s="74" t="s">
        <v>27</v>
      </c>
      <c r="F436" s="74"/>
      <c r="G436" s="79">
        <f t="shared" si="28"/>
        <v>1</v>
      </c>
      <c r="H436" s="79"/>
      <c r="I436" s="79">
        <v>1</v>
      </c>
      <c r="J436" s="79">
        <v>1</v>
      </c>
      <c r="K436" s="79"/>
      <c r="L436" s="79"/>
      <c r="M436" s="79"/>
      <c r="N436" s="79" t="s">
        <v>319</v>
      </c>
      <c r="O436" s="25" t="s">
        <v>127</v>
      </c>
      <c r="P436" s="25"/>
      <c r="Q436" s="25"/>
    </row>
    <row r="437" spans="1:17" s="26" customFormat="1" hidden="1" outlineLevel="2" x14ac:dyDescent="0.25">
      <c r="A437" s="78">
        <v>409</v>
      </c>
      <c r="B437" s="74" t="s">
        <v>171</v>
      </c>
      <c r="C437" s="74" t="s">
        <v>172</v>
      </c>
      <c r="D437" s="74" t="s">
        <v>179</v>
      </c>
      <c r="E437" s="74" t="s">
        <v>27</v>
      </c>
      <c r="F437" s="74"/>
      <c r="G437" s="79">
        <f t="shared" si="28"/>
        <v>1</v>
      </c>
      <c r="H437" s="79"/>
      <c r="I437" s="79">
        <v>1</v>
      </c>
      <c r="J437" s="79">
        <v>1</v>
      </c>
      <c r="K437" s="79"/>
      <c r="L437" s="79"/>
      <c r="M437" s="79"/>
      <c r="N437" s="79" t="s">
        <v>319</v>
      </c>
      <c r="O437" s="25" t="s">
        <v>127</v>
      </c>
      <c r="P437" s="25"/>
      <c r="Q437" s="25"/>
    </row>
    <row r="438" spans="1:17" s="26" customFormat="1" hidden="1" outlineLevel="2" x14ac:dyDescent="0.25">
      <c r="A438" s="78">
        <v>410</v>
      </c>
      <c r="B438" s="74" t="s">
        <v>171</v>
      </c>
      <c r="C438" s="74" t="s">
        <v>172</v>
      </c>
      <c r="D438" s="74" t="s">
        <v>179</v>
      </c>
      <c r="E438" s="74" t="s">
        <v>27</v>
      </c>
      <c r="F438" s="74"/>
      <c r="G438" s="79">
        <f t="shared" si="28"/>
        <v>1</v>
      </c>
      <c r="H438" s="79"/>
      <c r="I438" s="79">
        <v>1</v>
      </c>
      <c r="J438" s="79">
        <v>1</v>
      </c>
      <c r="K438" s="79"/>
      <c r="L438" s="79"/>
      <c r="M438" s="79"/>
      <c r="N438" s="79" t="s">
        <v>319</v>
      </c>
      <c r="O438" s="25" t="s">
        <v>127</v>
      </c>
      <c r="P438" s="25"/>
      <c r="Q438" s="25"/>
    </row>
    <row r="439" spans="1:17" s="28" customFormat="1" outlineLevel="1" collapsed="1" x14ac:dyDescent="0.25">
      <c r="A439" s="78">
        <v>17</v>
      </c>
      <c r="B439" s="76" t="s">
        <v>171</v>
      </c>
      <c r="C439" s="76"/>
      <c r="D439" s="76"/>
      <c r="E439" s="76" t="s">
        <v>27</v>
      </c>
      <c r="F439" s="76"/>
      <c r="G439" s="78">
        <f t="shared" ref="G439:M439" si="31">SUM(G428:G438)</f>
        <v>11</v>
      </c>
      <c r="H439" s="78">
        <f t="shared" si="31"/>
        <v>2</v>
      </c>
      <c r="I439" s="78">
        <f t="shared" si="31"/>
        <v>9</v>
      </c>
      <c r="J439" s="78">
        <f t="shared" si="31"/>
        <v>9</v>
      </c>
      <c r="K439" s="78">
        <f t="shared" si="31"/>
        <v>0</v>
      </c>
      <c r="L439" s="78">
        <f t="shared" si="31"/>
        <v>0</v>
      </c>
      <c r="M439" s="78">
        <f t="shared" si="31"/>
        <v>0</v>
      </c>
      <c r="N439" s="79" t="s">
        <v>319</v>
      </c>
      <c r="O439" s="27"/>
      <c r="P439" s="27"/>
      <c r="Q439" s="27"/>
    </row>
    <row r="440" spans="1:17" s="26" customFormat="1" hidden="1" outlineLevel="2" x14ac:dyDescent="0.25">
      <c r="A440" s="78">
        <v>411</v>
      </c>
      <c r="B440" s="74" t="s">
        <v>141</v>
      </c>
      <c r="C440" s="74" t="s">
        <v>180</v>
      </c>
      <c r="D440" s="74" t="s">
        <v>181</v>
      </c>
      <c r="E440" s="74" t="s">
        <v>182</v>
      </c>
      <c r="F440" s="74"/>
      <c r="G440" s="79">
        <f t="shared" si="28"/>
        <v>1</v>
      </c>
      <c r="H440" s="79"/>
      <c r="I440" s="79">
        <v>1</v>
      </c>
      <c r="J440" s="79">
        <v>1</v>
      </c>
      <c r="K440" s="79"/>
      <c r="L440" s="79"/>
      <c r="M440" s="79"/>
      <c r="N440" s="79" t="s">
        <v>319</v>
      </c>
      <c r="O440" s="25" t="s">
        <v>127</v>
      </c>
      <c r="P440" s="25"/>
      <c r="Q440" s="25"/>
    </row>
    <row r="441" spans="1:17" s="26" customFormat="1" hidden="1" outlineLevel="2" x14ac:dyDescent="0.25">
      <c r="A441" s="78">
        <v>412</v>
      </c>
      <c r="B441" s="74" t="s">
        <v>141</v>
      </c>
      <c r="C441" s="74" t="s">
        <v>180</v>
      </c>
      <c r="D441" s="74" t="s">
        <v>181</v>
      </c>
      <c r="E441" s="74" t="s">
        <v>182</v>
      </c>
      <c r="F441" s="74"/>
      <c r="G441" s="79">
        <f t="shared" si="28"/>
        <v>1</v>
      </c>
      <c r="H441" s="79"/>
      <c r="I441" s="79">
        <f t="shared" si="29"/>
        <v>1</v>
      </c>
      <c r="J441" s="79">
        <v>1</v>
      </c>
      <c r="K441" s="79"/>
      <c r="L441" s="79"/>
      <c r="M441" s="79"/>
      <c r="N441" s="79" t="s">
        <v>319</v>
      </c>
      <c r="O441" s="25" t="s">
        <v>127</v>
      </c>
      <c r="P441" s="25"/>
      <c r="Q441" s="25"/>
    </row>
    <row r="442" spans="1:17" s="26" customFormat="1" hidden="1" outlineLevel="2" x14ac:dyDescent="0.25">
      <c r="A442" s="78">
        <v>413</v>
      </c>
      <c r="B442" s="74" t="s">
        <v>141</v>
      </c>
      <c r="C442" s="74" t="s">
        <v>180</v>
      </c>
      <c r="D442" s="74" t="s">
        <v>181</v>
      </c>
      <c r="E442" s="74" t="s">
        <v>182</v>
      </c>
      <c r="F442" s="74"/>
      <c r="G442" s="79">
        <f t="shared" si="28"/>
        <v>1</v>
      </c>
      <c r="H442" s="79"/>
      <c r="I442" s="79">
        <f t="shared" si="29"/>
        <v>1</v>
      </c>
      <c r="J442" s="79">
        <v>1</v>
      </c>
      <c r="K442" s="79"/>
      <c r="L442" s="79"/>
      <c r="M442" s="79"/>
      <c r="N442" s="79" t="s">
        <v>319</v>
      </c>
      <c r="O442" s="25" t="s">
        <v>127</v>
      </c>
      <c r="P442" s="25"/>
      <c r="Q442" s="25"/>
    </row>
    <row r="443" spans="1:17" s="26" customFormat="1" hidden="1" outlineLevel="2" x14ac:dyDescent="0.25">
      <c r="A443" s="78">
        <v>414</v>
      </c>
      <c r="B443" s="74" t="s">
        <v>141</v>
      </c>
      <c r="C443" s="74" t="s">
        <v>180</v>
      </c>
      <c r="D443" s="74" t="s">
        <v>181</v>
      </c>
      <c r="E443" s="74" t="s">
        <v>182</v>
      </c>
      <c r="F443" s="74"/>
      <c r="G443" s="79">
        <f t="shared" si="28"/>
        <v>1</v>
      </c>
      <c r="H443" s="79"/>
      <c r="I443" s="79">
        <f t="shared" si="29"/>
        <v>1</v>
      </c>
      <c r="J443" s="79">
        <v>1</v>
      </c>
      <c r="K443" s="79"/>
      <c r="L443" s="79"/>
      <c r="M443" s="79"/>
      <c r="N443" s="79" t="s">
        <v>319</v>
      </c>
      <c r="O443" s="25" t="s">
        <v>127</v>
      </c>
      <c r="P443" s="25"/>
      <c r="Q443" s="25"/>
    </row>
    <row r="444" spans="1:17" s="26" customFormat="1" hidden="1" outlineLevel="2" x14ac:dyDescent="0.25">
      <c r="A444" s="78">
        <v>415</v>
      </c>
      <c r="B444" s="74" t="s">
        <v>141</v>
      </c>
      <c r="C444" s="74" t="s">
        <v>180</v>
      </c>
      <c r="D444" s="74" t="s">
        <v>181</v>
      </c>
      <c r="E444" s="74" t="s">
        <v>182</v>
      </c>
      <c r="F444" s="74"/>
      <c r="G444" s="79">
        <v>1</v>
      </c>
      <c r="H444" s="79">
        <v>1</v>
      </c>
      <c r="I444" s="79"/>
      <c r="J444" s="79"/>
      <c r="K444" s="79"/>
      <c r="L444" s="79"/>
      <c r="M444" s="79"/>
      <c r="N444" s="79" t="s">
        <v>319</v>
      </c>
      <c r="O444" s="25" t="s">
        <v>127</v>
      </c>
      <c r="P444" s="25"/>
      <c r="Q444" s="25"/>
    </row>
    <row r="445" spans="1:17" s="26" customFormat="1" hidden="1" outlineLevel="2" x14ac:dyDescent="0.25">
      <c r="A445" s="78">
        <v>416</v>
      </c>
      <c r="B445" s="74" t="s">
        <v>141</v>
      </c>
      <c r="C445" s="74" t="s">
        <v>180</v>
      </c>
      <c r="D445" s="74" t="s">
        <v>181</v>
      </c>
      <c r="E445" s="74" t="s">
        <v>182</v>
      </c>
      <c r="F445" s="74"/>
      <c r="G445" s="79">
        <v>1</v>
      </c>
      <c r="H445" s="79"/>
      <c r="I445" s="79">
        <v>1</v>
      </c>
      <c r="J445" s="79">
        <v>1</v>
      </c>
      <c r="K445" s="79"/>
      <c r="L445" s="79"/>
      <c r="M445" s="79"/>
      <c r="N445" s="79" t="s">
        <v>319</v>
      </c>
      <c r="O445" s="25" t="s">
        <v>127</v>
      </c>
      <c r="P445" s="25"/>
      <c r="Q445" s="25"/>
    </row>
    <row r="446" spans="1:17" s="26" customFormat="1" hidden="1" outlineLevel="2" x14ac:dyDescent="0.25">
      <c r="A446" s="78">
        <v>417</v>
      </c>
      <c r="B446" s="74" t="s">
        <v>141</v>
      </c>
      <c r="C446" s="74" t="s">
        <v>180</v>
      </c>
      <c r="D446" s="74" t="s">
        <v>181</v>
      </c>
      <c r="E446" s="74" t="s">
        <v>182</v>
      </c>
      <c r="F446" s="74"/>
      <c r="G446" s="79">
        <v>1</v>
      </c>
      <c r="H446" s="79"/>
      <c r="I446" s="79">
        <v>1</v>
      </c>
      <c r="J446" s="79">
        <v>1</v>
      </c>
      <c r="K446" s="79"/>
      <c r="L446" s="79"/>
      <c r="M446" s="79"/>
      <c r="N446" s="79" t="s">
        <v>319</v>
      </c>
      <c r="O446" s="25" t="s">
        <v>127</v>
      </c>
      <c r="P446" s="25"/>
      <c r="Q446" s="25"/>
    </row>
    <row r="447" spans="1:17" s="26" customFormat="1" hidden="1" outlineLevel="2" x14ac:dyDescent="0.25">
      <c r="A447" s="78">
        <v>418</v>
      </c>
      <c r="B447" s="74" t="s">
        <v>141</v>
      </c>
      <c r="C447" s="74" t="s">
        <v>180</v>
      </c>
      <c r="D447" s="74" t="s">
        <v>181</v>
      </c>
      <c r="E447" s="74" t="s">
        <v>182</v>
      </c>
      <c r="F447" s="74"/>
      <c r="G447" s="79">
        <v>1</v>
      </c>
      <c r="H447" s="79"/>
      <c r="I447" s="79">
        <v>1</v>
      </c>
      <c r="J447" s="79">
        <v>1</v>
      </c>
      <c r="K447" s="79"/>
      <c r="L447" s="79"/>
      <c r="M447" s="79"/>
      <c r="N447" s="79" t="s">
        <v>319</v>
      </c>
      <c r="O447" s="25" t="s">
        <v>127</v>
      </c>
      <c r="P447" s="25"/>
      <c r="Q447" s="25"/>
    </row>
    <row r="448" spans="1:17" s="26" customFormat="1" hidden="1" outlineLevel="2" x14ac:dyDescent="0.25">
      <c r="A448" s="78">
        <v>419</v>
      </c>
      <c r="B448" s="74" t="s">
        <v>141</v>
      </c>
      <c r="C448" s="74" t="s">
        <v>180</v>
      </c>
      <c r="D448" s="74" t="s">
        <v>181</v>
      </c>
      <c r="E448" s="74" t="s">
        <v>182</v>
      </c>
      <c r="F448" s="74"/>
      <c r="G448" s="79">
        <v>1</v>
      </c>
      <c r="H448" s="79"/>
      <c r="I448" s="79">
        <v>1</v>
      </c>
      <c r="J448" s="79">
        <v>1</v>
      </c>
      <c r="K448" s="79"/>
      <c r="L448" s="79"/>
      <c r="M448" s="79"/>
      <c r="N448" s="79" t="s">
        <v>319</v>
      </c>
      <c r="O448" s="25" t="s">
        <v>127</v>
      </c>
      <c r="P448" s="25"/>
      <c r="Q448" s="25"/>
    </row>
    <row r="449" spans="1:17" s="26" customFormat="1" hidden="1" outlineLevel="2" x14ac:dyDescent="0.25">
      <c r="A449" s="78">
        <v>420</v>
      </c>
      <c r="B449" s="74" t="s">
        <v>141</v>
      </c>
      <c r="C449" s="74" t="s">
        <v>180</v>
      </c>
      <c r="D449" s="74" t="s">
        <v>181</v>
      </c>
      <c r="E449" s="74" t="s">
        <v>182</v>
      </c>
      <c r="F449" s="74"/>
      <c r="G449" s="79">
        <v>1</v>
      </c>
      <c r="H449" s="79"/>
      <c r="I449" s="79">
        <v>1</v>
      </c>
      <c r="J449" s="79">
        <v>1</v>
      </c>
      <c r="K449" s="79"/>
      <c r="L449" s="79"/>
      <c r="M449" s="79"/>
      <c r="N449" s="79" t="s">
        <v>319</v>
      </c>
      <c r="O449" s="25" t="s">
        <v>127</v>
      </c>
      <c r="P449" s="25"/>
      <c r="Q449" s="25"/>
    </row>
    <row r="450" spans="1:17" s="26" customFormat="1" hidden="1" outlineLevel="2" x14ac:dyDescent="0.25">
      <c r="A450" s="78">
        <v>421</v>
      </c>
      <c r="B450" s="74" t="s">
        <v>141</v>
      </c>
      <c r="C450" s="74" t="s">
        <v>180</v>
      </c>
      <c r="D450" s="74" t="s">
        <v>181</v>
      </c>
      <c r="E450" s="74" t="s">
        <v>182</v>
      </c>
      <c r="F450" s="74"/>
      <c r="G450" s="79">
        <v>1</v>
      </c>
      <c r="H450" s="79"/>
      <c r="I450" s="79">
        <v>1</v>
      </c>
      <c r="J450" s="79">
        <v>1</v>
      </c>
      <c r="K450" s="79"/>
      <c r="L450" s="79"/>
      <c r="M450" s="79"/>
      <c r="N450" s="79" t="s">
        <v>319</v>
      </c>
      <c r="O450" s="25" t="s">
        <v>127</v>
      </c>
      <c r="P450" s="25"/>
      <c r="Q450" s="25"/>
    </row>
    <row r="451" spans="1:17" s="26" customFormat="1" hidden="1" outlineLevel="2" x14ac:dyDescent="0.25">
      <c r="A451" s="78">
        <v>422</v>
      </c>
      <c r="B451" s="74" t="s">
        <v>141</v>
      </c>
      <c r="C451" s="74" t="s">
        <v>180</v>
      </c>
      <c r="D451" s="74" t="s">
        <v>181</v>
      </c>
      <c r="E451" s="74" t="s">
        <v>182</v>
      </c>
      <c r="F451" s="74"/>
      <c r="G451" s="79">
        <v>1</v>
      </c>
      <c r="H451" s="79"/>
      <c r="I451" s="79">
        <v>1</v>
      </c>
      <c r="J451" s="79">
        <v>1</v>
      </c>
      <c r="K451" s="79"/>
      <c r="L451" s="79"/>
      <c r="M451" s="79"/>
      <c r="N451" s="79" t="s">
        <v>319</v>
      </c>
      <c r="O451" s="25" t="s">
        <v>127</v>
      </c>
      <c r="P451" s="25"/>
      <c r="Q451" s="25"/>
    </row>
    <row r="452" spans="1:17" s="26" customFormat="1" hidden="1" outlineLevel="2" x14ac:dyDescent="0.25">
      <c r="A452" s="78">
        <v>423</v>
      </c>
      <c r="B452" s="74" t="s">
        <v>141</v>
      </c>
      <c r="C452" s="74" t="s">
        <v>180</v>
      </c>
      <c r="D452" s="74" t="s">
        <v>181</v>
      </c>
      <c r="E452" s="74" t="s">
        <v>182</v>
      </c>
      <c r="F452" s="74"/>
      <c r="G452" s="79">
        <v>1</v>
      </c>
      <c r="H452" s="79"/>
      <c r="I452" s="79">
        <v>1</v>
      </c>
      <c r="J452" s="79">
        <v>1</v>
      </c>
      <c r="K452" s="79"/>
      <c r="L452" s="79"/>
      <c r="M452" s="79"/>
      <c r="N452" s="79" t="s">
        <v>319</v>
      </c>
      <c r="O452" s="25" t="s">
        <v>127</v>
      </c>
      <c r="P452" s="25"/>
      <c r="Q452" s="25"/>
    </row>
    <row r="453" spans="1:17" s="26" customFormat="1" hidden="1" outlineLevel="2" x14ac:dyDescent="0.25">
      <c r="A453" s="78">
        <v>424</v>
      </c>
      <c r="B453" s="74" t="s">
        <v>141</v>
      </c>
      <c r="C453" s="74" t="s">
        <v>180</v>
      </c>
      <c r="D453" s="74" t="s">
        <v>181</v>
      </c>
      <c r="E453" s="74" t="s">
        <v>182</v>
      </c>
      <c r="F453" s="74"/>
      <c r="G453" s="79">
        <v>1</v>
      </c>
      <c r="H453" s="79"/>
      <c r="I453" s="79">
        <v>1</v>
      </c>
      <c r="J453" s="79">
        <v>1</v>
      </c>
      <c r="K453" s="79"/>
      <c r="L453" s="79"/>
      <c r="M453" s="79"/>
      <c r="N453" s="79" t="s">
        <v>319</v>
      </c>
      <c r="O453" s="25" t="s">
        <v>127</v>
      </c>
      <c r="P453" s="25"/>
      <c r="Q453" s="25"/>
    </row>
    <row r="454" spans="1:17" s="26" customFormat="1" hidden="1" outlineLevel="2" x14ac:dyDescent="0.25">
      <c r="A454" s="78">
        <v>425</v>
      </c>
      <c r="B454" s="74" t="s">
        <v>141</v>
      </c>
      <c r="C454" s="74" t="s">
        <v>180</v>
      </c>
      <c r="D454" s="74" t="s">
        <v>181</v>
      </c>
      <c r="E454" s="74" t="s">
        <v>182</v>
      </c>
      <c r="F454" s="74"/>
      <c r="G454" s="79">
        <v>1</v>
      </c>
      <c r="H454" s="79"/>
      <c r="I454" s="79">
        <v>1</v>
      </c>
      <c r="J454" s="79">
        <v>1</v>
      </c>
      <c r="K454" s="79"/>
      <c r="L454" s="79"/>
      <c r="M454" s="79"/>
      <c r="N454" s="79" t="s">
        <v>319</v>
      </c>
      <c r="O454" s="25" t="s">
        <v>127</v>
      </c>
      <c r="P454" s="25"/>
      <c r="Q454" s="25"/>
    </row>
    <row r="455" spans="1:17" s="26" customFormat="1" hidden="1" outlineLevel="2" x14ac:dyDescent="0.25">
      <c r="A455" s="78">
        <v>426</v>
      </c>
      <c r="B455" s="74" t="s">
        <v>141</v>
      </c>
      <c r="C455" s="74" t="s">
        <v>180</v>
      </c>
      <c r="D455" s="74" t="s">
        <v>181</v>
      </c>
      <c r="E455" s="74" t="s">
        <v>182</v>
      </c>
      <c r="F455" s="74"/>
      <c r="G455" s="79">
        <v>1</v>
      </c>
      <c r="H455" s="79"/>
      <c r="I455" s="79">
        <v>1</v>
      </c>
      <c r="J455" s="79">
        <v>1</v>
      </c>
      <c r="K455" s="79"/>
      <c r="L455" s="79"/>
      <c r="M455" s="79"/>
      <c r="N455" s="79" t="s">
        <v>319</v>
      </c>
      <c r="O455" s="25" t="s">
        <v>127</v>
      </c>
      <c r="P455" s="25"/>
      <c r="Q455" s="25"/>
    </row>
    <row r="456" spans="1:17" s="26" customFormat="1" hidden="1" outlineLevel="2" x14ac:dyDescent="0.25">
      <c r="A456" s="78">
        <v>427</v>
      </c>
      <c r="B456" s="74" t="s">
        <v>141</v>
      </c>
      <c r="C456" s="74" t="s">
        <v>180</v>
      </c>
      <c r="D456" s="74" t="s">
        <v>181</v>
      </c>
      <c r="E456" s="74" t="s">
        <v>182</v>
      </c>
      <c r="F456" s="74"/>
      <c r="G456" s="79">
        <f t="shared" si="28"/>
        <v>1</v>
      </c>
      <c r="H456" s="79"/>
      <c r="I456" s="79">
        <f t="shared" si="29"/>
        <v>1</v>
      </c>
      <c r="J456" s="79">
        <v>1</v>
      </c>
      <c r="K456" s="79"/>
      <c r="L456" s="79"/>
      <c r="M456" s="79"/>
      <c r="N456" s="79" t="s">
        <v>319</v>
      </c>
      <c r="O456" s="25" t="s">
        <v>127</v>
      </c>
      <c r="P456" s="25"/>
      <c r="Q456" s="25"/>
    </row>
    <row r="457" spans="1:17" s="26" customFormat="1" hidden="1" outlineLevel="2" x14ac:dyDescent="0.25">
      <c r="A457" s="78">
        <v>428</v>
      </c>
      <c r="B457" s="74" t="s">
        <v>141</v>
      </c>
      <c r="C457" s="74" t="s">
        <v>180</v>
      </c>
      <c r="D457" s="74" t="s">
        <v>181</v>
      </c>
      <c r="E457" s="74" t="s">
        <v>182</v>
      </c>
      <c r="F457" s="74"/>
      <c r="G457" s="79">
        <f t="shared" si="28"/>
        <v>1</v>
      </c>
      <c r="H457" s="79"/>
      <c r="I457" s="79">
        <f t="shared" si="29"/>
        <v>1</v>
      </c>
      <c r="J457" s="79">
        <v>1</v>
      </c>
      <c r="K457" s="79"/>
      <c r="L457" s="79"/>
      <c r="M457" s="79"/>
      <c r="N457" s="79" t="s">
        <v>319</v>
      </c>
      <c r="O457" s="25" t="s">
        <v>127</v>
      </c>
      <c r="P457" s="25"/>
      <c r="Q457" s="25"/>
    </row>
    <row r="458" spans="1:17" s="26" customFormat="1" hidden="1" outlineLevel="2" x14ac:dyDescent="0.25">
      <c r="A458" s="78">
        <v>429</v>
      </c>
      <c r="B458" s="74" t="s">
        <v>141</v>
      </c>
      <c r="C458" s="74" t="s">
        <v>180</v>
      </c>
      <c r="D458" s="74" t="s">
        <v>181</v>
      </c>
      <c r="E458" s="74" t="s">
        <v>182</v>
      </c>
      <c r="F458" s="74"/>
      <c r="G458" s="79">
        <f t="shared" si="28"/>
        <v>1</v>
      </c>
      <c r="H458" s="79"/>
      <c r="I458" s="79">
        <f t="shared" si="29"/>
        <v>1</v>
      </c>
      <c r="J458" s="79">
        <v>1</v>
      </c>
      <c r="K458" s="79"/>
      <c r="L458" s="79"/>
      <c r="M458" s="79"/>
      <c r="N458" s="79" t="s">
        <v>319</v>
      </c>
      <c r="O458" s="25" t="s">
        <v>127</v>
      </c>
      <c r="P458" s="25"/>
      <c r="Q458" s="25"/>
    </row>
    <row r="459" spans="1:17" s="26" customFormat="1" hidden="1" outlineLevel="2" x14ac:dyDescent="0.25">
      <c r="A459" s="78">
        <v>430</v>
      </c>
      <c r="B459" s="74" t="s">
        <v>141</v>
      </c>
      <c r="C459" s="74" t="s">
        <v>180</v>
      </c>
      <c r="D459" s="74" t="s">
        <v>181</v>
      </c>
      <c r="E459" s="74" t="s">
        <v>182</v>
      </c>
      <c r="F459" s="74"/>
      <c r="G459" s="79">
        <f t="shared" si="28"/>
        <v>1</v>
      </c>
      <c r="H459" s="79"/>
      <c r="I459" s="79">
        <f t="shared" si="29"/>
        <v>1</v>
      </c>
      <c r="J459" s="79">
        <v>1</v>
      </c>
      <c r="K459" s="79"/>
      <c r="L459" s="79"/>
      <c r="M459" s="79"/>
      <c r="N459" s="79" t="s">
        <v>319</v>
      </c>
      <c r="O459" s="25" t="s">
        <v>127</v>
      </c>
      <c r="P459" s="25"/>
      <c r="Q459" s="25"/>
    </row>
    <row r="460" spans="1:17" s="26" customFormat="1" hidden="1" outlineLevel="2" x14ac:dyDescent="0.25">
      <c r="A460" s="78">
        <v>431</v>
      </c>
      <c r="B460" s="74" t="s">
        <v>141</v>
      </c>
      <c r="C460" s="74" t="s">
        <v>180</v>
      </c>
      <c r="D460" s="74" t="s">
        <v>181</v>
      </c>
      <c r="E460" s="74" t="s">
        <v>182</v>
      </c>
      <c r="F460" s="74"/>
      <c r="G460" s="79">
        <f t="shared" si="28"/>
        <v>1</v>
      </c>
      <c r="H460" s="79"/>
      <c r="I460" s="79">
        <f t="shared" si="29"/>
        <v>1</v>
      </c>
      <c r="J460" s="79">
        <v>1</v>
      </c>
      <c r="K460" s="79"/>
      <c r="L460" s="79"/>
      <c r="M460" s="79"/>
      <c r="N460" s="79" t="s">
        <v>319</v>
      </c>
      <c r="O460" s="25" t="s">
        <v>127</v>
      </c>
      <c r="P460" s="25"/>
      <c r="Q460" s="25"/>
    </row>
    <row r="461" spans="1:17" s="28" customFormat="1" outlineLevel="1" collapsed="1" x14ac:dyDescent="0.25">
      <c r="A461" s="78">
        <v>18</v>
      </c>
      <c r="B461" s="76" t="s">
        <v>141</v>
      </c>
      <c r="C461" s="76"/>
      <c r="D461" s="76"/>
      <c r="E461" s="76" t="s">
        <v>182</v>
      </c>
      <c r="F461" s="76"/>
      <c r="G461" s="78">
        <f>SUM(G440:G460)</f>
        <v>21</v>
      </c>
      <c r="H461" s="78">
        <f t="shared" ref="H461:M461" si="32">SUM(H440:H460)</f>
        <v>1</v>
      </c>
      <c r="I461" s="78">
        <f t="shared" si="32"/>
        <v>20</v>
      </c>
      <c r="J461" s="78">
        <f t="shared" si="32"/>
        <v>20</v>
      </c>
      <c r="K461" s="78">
        <f t="shared" si="32"/>
        <v>0</v>
      </c>
      <c r="L461" s="78">
        <f t="shared" si="32"/>
        <v>0</v>
      </c>
      <c r="M461" s="78">
        <f t="shared" si="32"/>
        <v>0</v>
      </c>
      <c r="N461" s="79" t="s">
        <v>319</v>
      </c>
      <c r="O461" s="27"/>
      <c r="P461" s="27"/>
      <c r="Q461" s="27"/>
    </row>
    <row r="462" spans="1:17" s="26" customFormat="1" hidden="1" outlineLevel="2" x14ac:dyDescent="0.25">
      <c r="A462" s="78">
        <v>432</v>
      </c>
      <c r="B462" s="74" t="s">
        <v>154</v>
      </c>
      <c r="C462" s="74" t="s">
        <v>183</v>
      </c>
      <c r="D462" s="74" t="s">
        <v>184</v>
      </c>
      <c r="E462" s="74" t="s">
        <v>185</v>
      </c>
      <c r="F462" s="74"/>
      <c r="G462" s="79">
        <f t="shared" si="28"/>
        <v>1</v>
      </c>
      <c r="H462" s="79"/>
      <c r="I462" s="79">
        <f t="shared" si="29"/>
        <v>1</v>
      </c>
      <c r="J462" s="79">
        <v>1</v>
      </c>
      <c r="K462" s="79"/>
      <c r="L462" s="79"/>
      <c r="M462" s="79"/>
      <c r="N462" s="79" t="s">
        <v>319</v>
      </c>
      <c r="O462" s="25" t="s">
        <v>127</v>
      </c>
      <c r="P462" s="25"/>
      <c r="Q462" s="25"/>
    </row>
    <row r="463" spans="1:17" s="26" customFormat="1" hidden="1" outlineLevel="2" x14ac:dyDescent="0.25">
      <c r="A463" s="78">
        <v>433</v>
      </c>
      <c r="B463" s="74" t="s">
        <v>154</v>
      </c>
      <c r="C463" s="74" t="s">
        <v>183</v>
      </c>
      <c r="D463" s="74" t="s">
        <v>184</v>
      </c>
      <c r="E463" s="74" t="s">
        <v>185</v>
      </c>
      <c r="F463" s="74"/>
      <c r="G463" s="79">
        <v>1</v>
      </c>
      <c r="H463" s="79"/>
      <c r="I463" s="79">
        <v>1</v>
      </c>
      <c r="J463" s="79">
        <v>1</v>
      </c>
      <c r="K463" s="79"/>
      <c r="L463" s="79"/>
      <c r="M463" s="79"/>
      <c r="N463" s="79" t="s">
        <v>319</v>
      </c>
      <c r="O463" s="25" t="s">
        <v>127</v>
      </c>
      <c r="P463" s="25"/>
      <c r="Q463" s="25"/>
    </row>
    <row r="464" spans="1:17" s="26" customFormat="1" hidden="1" outlineLevel="2" x14ac:dyDescent="0.25">
      <c r="A464" s="78">
        <v>434</v>
      </c>
      <c r="B464" s="74" t="s">
        <v>154</v>
      </c>
      <c r="C464" s="74" t="s">
        <v>183</v>
      </c>
      <c r="D464" s="74" t="s">
        <v>184</v>
      </c>
      <c r="E464" s="74" t="s">
        <v>185</v>
      </c>
      <c r="F464" s="74"/>
      <c r="G464" s="79">
        <v>1</v>
      </c>
      <c r="H464" s="79"/>
      <c r="I464" s="79">
        <v>1</v>
      </c>
      <c r="J464" s="79">
        <v>1</v>
      </c>
      <c r="K464" s="79"/>
      <c r="L464" s="79"/>
      <c r="M464" s="79"/>
      <c r="N464" s="79" t="s">
        <v>319</v>
      </c>
      <c r="O464" s="25" t="s">
        <v>127</v>
      </c>
      <c r="P464" s="25"/>
      <c r="Q464" s="25"/>
    </row>
    <row r="465" spans="1:17" s="26" customFormat="1" hidden="1" outlineLevel="2" x14ac:dyDescent="0.25">
      <c r="A465" s="78">
        <v>435</v>
      </c>
      <c r="B465" s="74" t="s">
        <v>154</v>
      </c>
      <c r="C465" s="74" t="s">
        <v>183</v>
      </c>
      <c r="D465" s="74" t="s">
        <v>184</v>
      </c>
      <c r="E465" s="74" t="s">
        <v>185</v>
      </c>
      <c r="F465" s="74"/>
      <c r="G465" s="79">
        <v>1</v>
      </c>
      <c r="H465" s="79">
        <v>1</v>
      </c>
      <c r="I465" s="79"/>
      <c r="J465" s="79"/>
      <c r="K465" s="79"/>
      <c r="L465" s="79"/>
      <c r="M465" s="79"/>
      <c r="N465" s="79" t="s">
        <v>319</v>
      </c>
      <c r="O465" s="25" t="s">
        <v>127</v>
      </c>
      <c r="P465" s="25"/>
      <c r="Q465" s="25"/>
    </row>
    <row r="466" spans="1:17" s="26" customFormat="1" hidden="1" outlineLevel="2" x14ac:dyDescent="0.25">
      <c r="A466" s="78">
        <v>436</v>
      </c>
      <c r="B466" s="74" t="s">
        <v>154</v>
      </c>
      <c r="C466" s="74" t="s">
        <v>183</v>
      </c>
      <c r="D466" s="74" t="s">
        <v>184</v>
      </c>
      <c r="E466" s="74" t="s">
        <v>185</v>
      </c>
      <c r="F466" s="74"/>
      <c r="G466" s="79">
        <v>1</v>
      </c>
      <c r="H466" s="79">
        <v>1</v>
      </c>
      <c r="I466" s="79"/>
      <c r="J466" s="79"/>
      <c r="K466" s="79"/>
      <c r="L466" s="79"/>
      <c r="M466" s="79"/>
      <c r="N466" s="79" t="s">
        <v>319</v>
      </c>
      <c r="O466" s="25" t="s">
        <v>127</v>
      </c>
      <c r="P466" s="25"/>
      <c r="Q466" s="25"/>
    </row>
    <row r="467" spans="1:17" s="26" customFormat="1" hidden="1" outlineLevel="2" x14ac:dyDescent="0.25">
      <c r="A467" s="78">
        <v>437</v>
      </c>
      <c r="B467" s="74" t="s">
        <v>154</v>
      </c>
      <c r="C467" s="74" t="s">
        <v>183</v>
      </c>
      <c r="D467" s="74" t="s">
        <v>184</v>
      </c>
      <c r="E467" s="74" t="s">
        <v>185</v>
      </c>
      <c r="F467" s="74"/>
      <c r="G467" s="79">
        <v>1</v>
      </c>
      <c r="H467" s="79"/>
      <c r="I467" s="79">
        <v>1</v>
      </c>
      <c r="J467" s="79">
        <v>1</v>
      </c>
      <c r="K467" s="79"/>
      <c r="L467" s="79"/>
      <c r="M467" s="79"/>
      <c r="N467" s="79" t="s">
        <v>319</v>
      </c>
      <c r="O467" s="25" t="s">
        <v>127</v>
      </c>
      <c r="P467" s="25"/>
      <c r="Q467" s="25"/>
    </row>
    <row r="468" spans="1:17" s="26" customFormat="1" hidden="1" outlineLevel="2" x14ac:dyDescent="0.25">
      <c r="A468" s="78">
        <v>438</v>
      </c>
      <c r="B468" s="74" t="s">
        <v>154</v>
      </c>
      <c r="C468" s="74" t="s">
        <v>183</v>
      </c>
      <c r="D468" s="74" t="s">
        <v>184</v>
      </c>
      <c r="E468" s="74" t="s">
        <v>185</v>
      </c>
      <c r="F468" s="74"/>
      <c r="G468" s="79">
        <v>1</v>
      </c>
      <c r="H468" s="79"/>
      <c r="I468" s="79">
        <v>1</v>
      </c>
      <c r="J468" s="79">
        <v>1</v>
      </c>
      <c r="K468" s="79"/>
      <c r="L468" s="79"/>
      <c r="M468" s="79"/>
      <c r="N468" s="79" t="s">
        <v>319</v>
      </c>
      <c r="O468" s="25" t="s">
        <v>127</v>
      </c>
      <c r="P468" s="25"/>
      <c r="Q468" s="25"/>
    </row>
    <row r="469" spans="1:17" s="26" customFormat="1" hidden="1" outlineLevel="2" x14ac:dyDescent="0.25">
      <c r="A469" s="78">
        <v>439</v>
      </c>
      <c r="B469" s="74" t="s">
        <v>154</v>
      </c>
      <c r="C469" s="74" t="s">
        <v>183</v>
      </c>
      <c r="D469" s="74" t="s">
        <v>184</v>
      </c>
      <c r="E469" s="74" t="s">
        <v>185</v>
      </c>
      <c r="F469" s="74"/>
      <c r="G469" s="79">
        <v>1</v>
      </c>
      <c r="H469" s="79"/>
      <c r="I469" s="79">
        <v>1</v>
      </c>
      <c r="J469" s="79">
        <v>1</v>
      </c>
      <c r="K469" s="79"/>
      <c r="L469" s="79"/>
      <c r="M469" s="79"/>
      <c r="N469" s="79" t="s">
        <v>319</v>
      </c>
      <c r="O469" s="25" t="s">
        <v>127</v>
      </c>
      <c r="P469" s="25"/>
      <c r="Q469" s="25"/>
    </row>
    <row r="470" spans="1:17" s="26" customFormat="1" hidden="1" outlineLevel="2" x14ac:dyDescent="0.25">
      <c r="A470" s="78">
        <v>440</v>
      </c>
      <c r="B470" s="74" t="s">
        <v>154</v>
      </c>
      <c r="C470" s="74" t="s">
        <v>183</v>
      </c>
      <c r="D470" s="74" t="s">
        <v>186</v>
      </c>
      <c r="E470" s="74" t="s">
        <v>185</v>
      </c>
      <c r="F470" s="74"/>
      <c r="G470" s="79">
        <v>1</v>
      </c>
      <c r="H470" s="79"/>
      <c r="I470" s="79">
        <v>1</v>
      </c>
      <c r="J470" s="79">
        <v>1</v>
      </c>
      <c r="K470" s="79"/>
      <c r="L470" s="79"/>
      <c r="M470" s="79"/>
      <c r="N470" s="79" t="s">
        <v>319</v>
      </c>
      <c r="O470" s="25" t="s">
        <v>127</v>
      </c>
      <c r="P470" s="25"/>
      <c r="Q470" s="25"/>
    </row>
    <row r="471" spans="1:17" s="26" customFormat="1" hidden="1" outlineLevel="2" x14ac:dyDescent="0.25">
      <c r="A471" s="78">
        <v>441</v>
      </c>
      <c r="B471" s="74" t="s">
        <v>154</v>
      </c>
      <c r="C471" s="74" t="s">
        <v>183</v>
      </c>
      <c r="D471" s="74" t="s">
        <v>186</v>
      </c>
      <c r="E471" s="74" t="s">
        <v>185</v>
      </c>
      <c r="F471" s="74"/>
      <c r="G471" s="79">
        <v>1</v>
      </c>
      <c r="H471" s="79">
        <v>1</v>
      </c>
      <c r="I471" s="79"/>
      <c r="J471" s="79"/>
      <c r="K471" s="79"/>
      <c r="L471" s="79"/>
      <c r="M471" s="79"/>
      <c r="N471" s="79" t="s">
        <v>319</v>
      </c>
      <c r="O471" s="25" t="s">
        <v>127</v>
      </c>
      <c r="P471" s="25"/>
      <c r="Q471" s="25"/>
    </row>
    <row r="472" spans="1:17" s="26" customFormat="1" hidden="1" outlineLevel="2" x14ac:dyDescent="0.25">
      <c r="A472" s="78">
        <v>442</v>
      </c>
      <c r="B472" s="74" t="s">
        <v>154</v>
      </c>
      <c r="C472" s="74" t="s">
        <v>183</v>
      </c>
      <c r="D472" s="74" t="s">
        <v>186</v>
      </c>
      <c r="E472" s="74" t="s">
        <v>185</v>
      </c>
      <c r="F472" s="74"/>
      <c r="G472" s="79">
        <v>1</v>
      </c>
      <c r="H472" s="79">
        <v>1</v>
      </c>
      <c r="I472" s="79"/>
      <c r="J472" s="79"/>
      <c r="K472" s="79"/>
      <c r="L472" s="79"/>
      <c r="M472" s="79"/>
      <c r="N472" s="79" t="s">
        <v>319</v>
      </c>
      <c r="O472" s="25" t="s">
        <v>127</v>
      </c>
      <c r="P472" s="25"/>
      <c r="Q472" s="25"/>
    </row>
    <row r="473" spans="1:17" s="26" customFormat="1" hidden="1" outlineLevel="2" x14ac:dyDescent="0.25">
      <c r="A473" s="78">
        <v>443</v>
      </c>
      <c r="B473" s="74" t="s">
        <v>154</v>
      </c>
      <c r="C473" s="74" t="s">
        <v>183</v>
      </c>
      <c r="D473" s="74" t="s">
        <v>186</v>
      </c>
      <c r="E473" s="74" t="s">
        <v>185</v>
      </c>
      <c r="F473" s="74"/>
      <c r="G473" s="79">
        <f t="shared" si="28"/>
        <v>1</v>
      </c>
      <c r="H473" s="79"/>
      <c r="I473" s="79">
        <f t="shared" si="29"/>
        <v>1</v>
      </c>
      <c r="J473" s="79">
        <v>1</v>
      </c>
      <c r="K473" s="79"/>
      <c r="L473" s="79"/>
      <c r="M473" s="79"/>
      <c r="N473" s="79" t="s">
        <v>319</v>
      </c>
      <c r="O473" s="25" t="s">
        <v>127</v>
      </c>
      <c r="P473" s="25"/>
      <c r="Q473" s="25"/>
    </row>
    <row r="474" spans="1:17" s="26" customFormat="1" hidden="1" outlineLevel="2" x14ac:dyDescent="0.25">
      <c r="A474" s="78">
        <v>444</v>
      </c>
      <c r="B474" s="74" t="s">
        <v>154</v>
      </c>
      <c r="C474" s="74" t="s">
        <v>183</v>
      </c>
      <c r="D474" s="74" t="s">
        <v>186</v>
      </c>
      <c r="E474" s="74" t="s">
        <v>185</v>
      </c>
      <c r="F474" s="74"/>
      <c r="G474" s="79">
        <f t="shared" si="28"/>
        <v>1</v>
      </c>
      <c r="H474" s="79"/>
      <c r="I474" s="79">
        <f t="shared" si="29"/>
        <v>1</v>
      </c>
      <c r="J474" s="79">
        <v>1</v>
      </c>
      <c r="K474" s="79"/>
      <c r="L474" s="79"/>
      <c r="M474" s="79"/>
      <c r="N474" s="79" t="s">
        <v>319</v>
      </c>
      <c r="O474" s="25" t="s">
        <v>127</v>
      </c>
      <c r="P474" s="25"/>
      <c r="Q474" s="25"/>
    </row>
    <row r="475" spans="1:17" s="26" customFormat="1" hidden="1" outlineLevel="2" x14ac:dyDescent="0.25">
      <c r="A475" s="78">
        <v>445</v>
      </c>
      <c r="B475" s="74" t="s">
        <v>154</v>
      </c>
      <c r="C475" s="74" t="s">
        <v>183</v>
      </c>
      <c r="D475" s="74" t="s">
        <v>186</v>
      </c>
      <c r="E475" s="74" t="s">
        <v>185</v>
      </c>
      <c r="F475" s="74"/>
      <c r="G475" s="79">
        <f>H475+I475</f>
        <v>1</v>
      </c>
      <c r="H475" s="79"/>
      <c r="I475" s="79">
        <f t="shared" si="29"/>
        <v>1</v>
      </c>
      <c r="J475" s="79">
        <v>1</v>
      </c>
      <c r="K475" s="79"/>
      <c r="L475" s="79"/>
      <c r="M475" s="79"/>
      <c r="N475" s="79" t="s">
        <v>319</v>
      </c>
      <c r="O475" s="25" t="s">
        <v>127</v>
      </c>
      <c r="P475" s="25"/>
      <c r="Q475" s="25"/>
    </row>
    <row r="476" spans="1:17" s="26" customFormat="1" hidden="1" outlineLevel="2" x14ac:dyDescent="0.25">
      <c r="A476" s="78">
        <v>446</v>
      </c>
      <c r="B476" s="74" t="s">
        <v>154</v>
      </c>
      <c r="C476" s="74" t="s">
        <v>183</v>
      </c>
      <c r="D476" s="74" t="s">
        <v>186</v>
      </c>
      <c r="E476" s="74" t="s">
        <v>185</v>
      </c>
      <c r="F476" s="74"/>
      <c r="G476" s="79">
        <f>H476+I476</f>
        <v>1</v>
      </c>
      <c r="H476" s="79"/>
      <c r="I476" s="79">
        <f t="shared" si="29"/>
        <v>1</v>
      </c>
      <c r="J476" s="79">
        <v>1</v>
      </c>
      <c r="K476" s="79"/>
      <c r="L476" s="79"/>
      <c r="M476" s="79"/>
      <c r="N476" s="79" t="s">
        <v>319</v>
      </c>
      <c r="O476" s="25" t="s">
        <v>127</v>
      </c>
      <c r="P476" s="25"/>
      <c r="Q476" s="25"/>
    </row>
    <row r="477" spans="1:17" s="28" customFormat="1" outlineLevel="1" collapsed="1" x14ac:dyDescent="0.25">
      <c r="A477" s="78">
        <v>19</v>
      </c>
      <c r="B477" s="76" t="s">
        <v>154</v>
      </c>
      <c r="C477" s="76"/>
      <c r="D477" s="76"/>
      <c r="E477" s="76" t="s">
        <v>185</v>
      </c>
      <c r="F477" s="76"/>
      <c r="G477" s="78">
        <f>SUM(G462:G476)</f>
        <v>15</v>
      </c>
      <c r="H477" s="78">
        <f t="shared" ref="H477:M477" si="33">SUM(H462:H476)</f>
        <v>4</v>
      </c>
      <c r="I477" s="78">
        <f t="shared" si="33"/>
        <v>11</v>
      </c>
      <c r="J477" s="78">
        <f t="shared" si="33"/>
        <v>11</v>
      </c>
      <c r="K477" s="78">
        <f t="shared" si="33"/>
        <v>0</v>
      </c>
      <c r="L477" s="78">
        <f t="shared" si="33"/>
        <v>0</v>
      </c>
      <c r="M477" s="78">
        <f t="shared" si="33"/>
        <v>0</v>
      </c>
      <c r="N477" s="79" t="s">
        <v>319</v>
      </c>
      <c r="O477" s="27"/>
      <c r="P477" s="27"/>
      <c r="Q477" s="27"/>
    </row>
    <row r="478" spans="1:17" s="26" customFormat="1" hidden="1" outlineLevel="2" x14ac:dyDescent="0.25">
      <c r="A478" s="78">
        <v>447</v>
      </c>
      <c r="B478" s="74" t="s">
        <v>167</v>
      </c>
      <c r="C478" s="74" t="s">
        <v>187</v>
      </c>
      <c r="D478" s="74" t="s">
        <v>188</v>
      </c>
      <c r="E478" s="74" t="s">
        <v>29</v>
      </c>
      <c r="F478" s="74"/>
      <c r="G478" s="79">
        <v>1</v>
      </c>
      <c r="H478" s="79"/>
      <c r="I478" s="79">
        <v>1</v>
      </c>
      <c r="J478" s="79">
        <v>1</v>
      </c>
      <c r="K478" s="79"/>
      <c r="L478" s="79"/>
      <c r="M478" s="79"/>
      <c r="N478" s="79" t="s">
        <v>319</v>
      </c>
      <c r="O478" s="25" t="s">
        <v>127</v>
      </c>
      <c r="P478" s="25"/>
      <c r="Q478" s="25"/>
    </row>
    <row r="479" spans="1:17" s="26" customFormat="1" hidden="1" outlineLevel="2" x14ac:dyDescent="0.25">
      <c r="A479" s="78">
        <v>448</v>
      </c>
      <c r="B479" s="74" t="s">
        <v>167</v>
      </c>
      <c r="C479" s="74" t="s">
        <v>187</v>
      </c>
      <c r="D479" s="74" t="s">
        <v>188</v>
      </c>
      <c r="E479" s="74" t="s">
        <v>29</v>
      </c>
      <c r="F479" s="74"/>
      <c r="G479" s="79">
        <v>1</v>
      </c>
      <c r="H479" s="79">
        <v>1</v>
      </c>
      <c r="I479" s="79"/>
      <c r="J479" s="79"/>
      <c r="K479" s="79"/>
      <c r="L479" s="79"/>
      <c r="M479" s="79"/>
      <c r="N479" s="79" t="s">
        <v>319</v>
      </c>
      <c r="O479" s="25" t="s">
        <v>127</v>
      </c>
      <c r="P479" s="25"/>
      <c r="Q479" s="25"/>
    </row>
    <row r="480" spans="1:17" s="26" customFormat="1" hidden="1" outlineLevel="2" x14ac:dyDescent="0.25">
      <c r="A480" s="78">
        <v>449</v>
      </c>
      <c r="B480" s="74" t="s">
        <v>167</v>
      </c>
      <c r="C480" s="74" t="s">
        <v>187</v>
      </c>
      <c r="D480" s="74" t="s">
        <v>188</v>
      </c>
      <c r="E480" s="74" t="s">
        <v>29</v>
      </c>
      <c r="F480" s="74"/>
      <c r="G480" s="79">
        <v>1</v>
      </c>
      <c r="H480" s="79"/>
      <c r="I480" s="79">
        <v>1</v>
      </c>
      <c r="J480" s="79">
        <v>1</v>
      </c>
      <c r="K480" s="79"/>
      <c r="L480" s="79"/>
      <c r="M480" s="79"/>
      <c r="N480" s="79" t="s">
        <v>319</v>
      </c>
      <c r="O480" s="25" t="s">
        <v>127</v>
      </c>
      <c r="P480" s="25"/>
      <c r="Q480" s="25"/>
    </row>
    <row r="481" spans="1:17" s="26" customFormat="1" hidden="1" outlineLevel="2" x14ac:dyDescent="0.25">
      <c r="A481" s="78">
        <v>450</v>
      </c>
      <c r="B481" s="74" t="s">
        <v>167</v>
      </c>
      <c r="C481" s="74" t="s">
        <v>187</v>
      </c>
      <c r="D481" s="74" t="s">
        <v>188</v>
      </c>
      <c r="E481" s="74" t="s">
        <v>29</v>
      </c>
      <c r="F481" s="74"/>
      <c r="G481" s="79">
        <v>1</v>
      </c>
      <c r="H481" s="79"/>
      <c r="I481" s="79">
        <v>1</v>
      </c>
      <c r="J481" s="79">
        <v>1</v>
      </c>
      <c r="K481" s="79"/>
      <c r="L481" s="79"/>
      <c r="M481" s="79"/>
      <c r="N481" s="79" t="s">
        <v>319</v>
      </c>
      <c r="O481" s="25" t="s">
        <v>127</v>
      </c>
      <c r="P481" s="25"/>
      <c r="Q481" s="25"/>
    </row>
    <row r="482" spans="1:17" s="26" customFormat="1" hidden="1" outlineLevel="2" x14ac:dyDescent="0.25">
      <c r="A482" s="78">
        <v>451</v>
      </c>
      <c r="B482" s="74" t="s">
        <v>167</v>
      </c>
      <c r="C482" s="74" t="s">
        <v>187</v>
      </c>
      <c r="D482" s="74" t="s">
        <v>188</v>
      </c>
      <c r="E482" s="74" t="s">
        <v>29</v>
      </c>
      <c r="F482" s="74"/>
      <c r="G482" s="79">
        <v>1</v>
      </c>
      <c r="H482" s="79"/>
      <c r="I482" s="79">
        <v>1</v>
      </c>
      <c r="J482" s="79">
        <v>1</v>
      </c>
      <c r="K482" s="79"/>
      <c r="L482" s="79"/>
      <c r="M482" s="79"/>
      <c r="N482" s="79" t="s">
        <v>319</v>
      </c>
      <c r="O482" s="25" t="s">
        <v>127</v>
      </c>
      <c r="P482" s="25"/>
      <c r="Q482" s="25"/>
    </row>
    <row r="483" spans="1:17" s="26" customFormat="1" hidden="1" outlineLevel="2" x14ac:dyDescent="0.25">
      <c r="A483" s="78">
        <v>452</v>
      </c>
      <c r="B483" s="74" t="s">
        <v>167</v>
      </c>
      <c r="C483" s="74" t="s">
        <v>187</v>
      </c>
      <c r="D483" s="74" t="s">
        <v>188</v>
      </c>
      <c r="E483" s="74" t="s">
        <v>29</v>
      </c>
      <c r="F483" s="74"/>
      <c r="G483" s="79">
        <v>1</v>
      </c>
      <c r="H483" s="79"/>
      <c r="I483" s="79">
        <v>1</v>
      </c>
      <c r="J483" s="79">
        <v>1</v>
      </c>
      <c r="K483" s="79"/>
      <c r="L483" s="79"/>
      <c r="M483" s="79"/>
      <c r="N483" s="79" t="s">
        <v>319</v>
      </c>
      <c r="O483" s="25" t="s">
        <v>127</v>
      </c>
      <c r="P483" s="25"/>
      <c r="Q483" s="25"/>
    </row>
    <row r="484" spans="1:17" s="26" customFormat="1" hidden="1" outlineLevel="2" x14ac:dyDescent="0.25">
      <c r="A484" s="78">
        <v>453</v>
      </c>
      <c r="B484" s="74" t="s">
        <v>167</v>
      </c>
      <c r="C484" s="74" t="s">
        <v>187</v>
      </c>
      <c r="D484" s="74" t="s">
        <v>188</v>
      </c>
      <c r="E484" s="74" t="s">
        <v>29</v>
      </c>
      <c r="F484" s="74"/>
      <c r="G484" s="79">
        <v>1</v>
      </c>
      <c r="H484" s="79">
        <v>1</v>
      </c>
      <c r="I484" s="79"/>
      <c r="J484" s="79"/>
      <c r="K484" s="79"/>
      <c r="L484" s="79"/>
      <c r="M484" s="79"/>
      <c r="N484" s="79" t="s">
        <v>319</v>
      </c>
      <c r="O484" s="25" t="s">
        <v>127</v>
      </c>
      <c r="P484" s="25"/>
      <c r="Q484" s="25"/>
    </row>
    <row r="485" spans="1:17" s="26" customFormat="1" hidden="1" outlineLevel="2" x14ac:dyDescent="0.25">
      <c r="A485" s="78">
        <v>454</v>
      </c>
      <c r="B485" s="74" t="s">
        <v>167</v>
      </c>
      <c r="C485" s="74" t="s">
        <v>187</v>
      </c>
      <c r="D485" s="74" t="s">
        <v>188</v>
      </c>
      <c r="E485" s="74" t="s">
        <v>29</v>
      </c>
      <c r="F485" s="74"/>
      <c r="G485" s="79">
        <v>1</v>
      </c>
      <c r="H485" s="79"/>
      <c r="I485" s="79">
        <v>1</v>
      </c>
      <c r="J485" s="79">
        <v>1</v>
      </c>
      <c r="K485" s="79"/>
      <c r="L485" s="79"/>
      <c r="M485" s="79"/>
      <c r="N485" s="79" t="s">
        <v>319</v>
      </c>
      <c r="O485" s="25" t="s">
        <v>127</v>
      </c>
      <c r="P485" s="25"/>
      <c r="Q485" s="25"/>
    </row>
    <row r="486" spans="1:17" s="26" customFormat="1" hidden="1" outlineLevel="2" x14ac:dyDescent="0.25">
      <c r="A486" s="78">
        <v>455</v>
      </c>
      <c r="B486" s="74" t="s">
        <v>167</v>
      </c>
      <c r="C486" s="74" t="s">
        <v>187</v>
      </c>
      <c r="D486" s="74" t="s">
        <v>188</v>
      </c>
      <c r="E486" s="74" t="s">
        <v>29</v>
      </c>
      <c r="F486" s="74"/>
      <c r="G486" s="79">
        <v>1</v>
      </c>
      <c r="H486" s="79"/>
      <c r="I486" s="79">
        <v>1</v>
      </c>
      <c r="J486" s="79">
        <v>1</v>
      </c>
      <c r="K486" s="79"/>
      <c r="L486" s="79"/>
      <c r="M486" s="79"/>
      <c r="N486" s="79" t="s">
        <v>319</v>
      </c>
      <c r="O486" s="25" t="s">
        <v>127</v>
      </c>
      <c r="P486" s="25"/>
      <c r="Q486" s="25"/>
    </row>
    <row r="487" spans="1:17" s="26" customFormat="1" hidden="1" outlineLevel="2" x14ac:dyDescent="0.25">
      <c r="A487" s="78">
        <v>456</v>
      </c>
      <c r="B487" s="74" t="s">
        <v>167</v>
      </c>
      <c r="C487" s="74" t="s">
        <v>187</v>
      </c>
      <c r="D487" s="74" t="s">
        <v>188</v>
      </c>
      <c r="E487" s="74" t="s">
        <v>29</v>
      </c>
      <c r="F487" s="74"/>
      <c r="G487" s="79">
        <v>1</v>
      </c>
      <c r="H487" s="79"/>
      <c r="I487" s="79">
        <v>1</v>
      </c>
      <c r="J487" s="79">
        <v>1</v>
      </c>
      <c r="K487" s="79"/>
      <c r="L487" s="79"/>
      <c r="M487" s="79"/>
      <c r="N487" s="79" t="s">
        <v>319</v>
      </c>
      <c r="O487" s="25" t="s">
        <v>127</v>
      </c>
      <c r="P487" s="25"/>
      <c r="Q487" s="25"/>
    </row>
    <row r="488" spans="1:17" s="26" customFormat="1" hidden="1" outlineLevel="2" x14ac:dyDescent="0.25">
      <c r="A488" s="78">
        <v>457</v>
      </c>
      <c r="B488" s="74" t="s">
        <v>167</v>
      </c>
      <c r="C488" s="74" t="s">
        <v>187</v>
      </c>
      <c r="D488" s="74" t="s">
        <v>188</v>
      </c>
      <c r="E488" s="74" t="s">
        <v>29</v>
      </c>
      <c r="F488" s="74"/>
      <c r="G488" s="79">
        <v>1</v>
      </c>
      <c r="H488" s="79"/>
      <c r="I488" s="79">
        <v>1</v>
      </c>
      <c r="J488" s="79">
        <v>1</v>
      </c>
      <c r="K488" s="79"/>
      <c r="L488" s="79"/>
      <c r="M488" s="79"/>
      <c r="N488" s="79" t="s">
        <v>319</v>
      </c>
      <c r="O488" s="25" t="s">
        <v>127</v>
      </c>
      <c r="P488" s="25"/>
      <c r="Q488" s="25"/>
    </row>
    <row r="489" spans="1:17" s="28" customFormat="1" outlineLevel="1" collapsed="1" x14ac:dyDescent="0.25">
      <c r="A489" s="78">
        <v>20</v>
      </c>
      <c r="B489" s="76" t="s">
        <v>167</v>
      </c>
      <c r="C489" s="76"/>
      <c r="D489" s="76"/>
      <c r="E489" s="76" t="s">
        <v>29</v>
      </c>
      <c r="F489" s="76"/>
      <c r="G489" s="78">
        <f t="shared" ref="G489:M489" si="34">SUM(G478:G488)</f>
        <v>11</v>
      </c>
      <c r="H489" s="78">
        <f t="shared" si="34"/>
        <v>2</v>
      </c>
      <c r="I489" s="78">
        <f t="shared" si="34"/>
        <v>9</v>
      </c>
      <c r="J489" s="78">
        <f t="shared" si="34"/>
        <v>9</v>
      </c>
      <c r="K489" s="78">
        <f t="shared" si="34"/>
        <v>0</v>
      </c>
      <c r="L489" s="78">
        <f t="shared" si="34"/>
        <v>0</v>
      </c>
      <c r="M489" s="78">
        <f t="shared" si="34"/>
        <v>0</v>
      </c>
      <c r="N489" s="79" t="s">
        <v>319</v>
      </c>
      <c r="O489" s="27"/>
      <c r="P489" s="27"/>
      <c r="Q489" s="27"/>
    </row>
    <row r="490" spans="1:17" s="26" customFormat="1" hidden="1" outlineLevel="2" x14ac:dyDescent="0.25">
      <c r="A490" s="78">
        <v>458</v>
      </c>
      <c r="B490" s="74" t="s">
        <v>171</v>
      </c>
      <c r="C490" s="74" t="s">
        <v>172</v>
      </c>
      <c r="D490" s="74" t="s">
        <v>189</v>
      </c>
      <c r="E490" s="74" t="s">
        <v>30</v>
      </c>
      <c r="F490" s="74"/>
      <c r="G490" s="79">
        <f t="shared" si="28"/>
        <v>1</v>
      </c>
      <c r="H490" s="79"/>
      <c r="I490" s="79">
        <f t="shared" si="29"/>
        <v>1</v>
      </c>
      <c r="J490" s="79">
        <v>1</v>
      </c>
      <c r="K490" s="79"/>
      <c r="L490" s="79"/>
      <c r="M490" s="79"/>
      <c r="N490" s="79" t="s">
        <v>319</v>
      </c>
      <c r="O490" s="25" t="s">
        <v>127</v>
      </c>
      <c r="P490" s="25"/>
      <c r="Q490" s="25"/>
    </row>
    <row r="491" spans="1:17" s="26" customFormat="1" hidden="1" outlineLevel="2" x14ac:dyDescent="0.25">
      <c r="A491" s="78">
        <v>459</v>
      </c>
      <c r="B491" s="74" t="s">
        <v>171</v>
      </c>
      <c r="C491" s="74" t="s">
        <v>172</v>
      </c>
      <c r="D491" s="74" t="s">
        <v>189</v>
      </c>
      <c r="E491" s="74" t="s">
        <v>30</v>
      </c>
      <c r="F491" s="74"/>
      <c r="G491" s="79">
        <v>1</v>
      </c>
      <c r="H491" s="79">
        <v>1</v>
      </c>
      <c r="I491" s="79"/>
      <c r="J491" s="79"/>
      <c r="K491" s="79"/>
      <c r="L491" s="79"/>
      <c r="M491" s="79"/>
      <c r="N491" s="79" t="s">
        <v>319</v>
      </c>
      <c r="O491" s="25" t="s">
        <v>127</v>
      </c>
      <c r="P491" s="25"/>
      <c r="Q491" s="25"/>
    </row>
    <row r="492" spans="1:17" s="26" customFormat="1" hidden="1" outlineLevel="2" x14ac:dyDescent="0.25">
      <c r="A492" s="78">
        <v>460</v>
      </c>
      <c r="B492" s="74" t="s">
        <v>171</v>
      </c>
      <c r="C492" s="74" t="s">
        <v>172</v>
      </c>
      <c r="D492" s="74" t="s">
        <v>189</v>
      </c>
      <c r="E492" s="74" t="s">
        <v>30</v>
      </c>
      <c r="F492" s="74"/>
      <c r="G492" s="79">
        <v>1</v>
      </c>
      <c r="H492" s="79"/>
      <c r="I492" s="79">
        <v>1</v>
      </c>
      <c r="J492" s="79">
        <v>1</v>
      </c>
      <c r="K492" s="79"/>
      <c r="L492" s="79"/>
      <c r="M492" s="79"/>
      <c r="N492" s="79" t="s">
        <v>319</v>
      </c>
      <c r="O492" s="25" t="s">
        <v>127</v>
      </c>
      <c r="P492" s="25"/>
      <c r="Q492" s="25"/>
    </row>
    <row r="493" spans="1:17" s="26" customFormat="1" hidden="1" outlineLevel="2" x14ac:dyDescent="0.25">
      <c r="A493" s="78">
        <v>461</v>
      </c>
      <c r="B493" s="74" t="s">
        <v>171</v>
      </c>
      <c r="C493" s="74" t="s">
        <v>172</v>
      </c>
      <c r="D493" s="74" t="s">
        <v>189</v>
      </c>
      <c r="E493" s="74" t="s">
        <v>30</v>
      </c>
      <c r="F493" s="74"/>
      <c r="G493" s="79">
        <v>1</v>
      </c>
      <c r="H493" s="79"/>
      <c r="I493" s="79">
        <v>1</v>
      </c>
      <c r="J493" s="79">
        <v>1</v>
      </c>
      <c r="K493" s="79"/>
      <c r="L493" s="79"/>
      <c r="M493" s="79"/>
      <c r="N493" s="79" t="s">
        <v>319</v>
      </c>
      <c r="O493" s="25" t="s">
        <v>127</v>
      </c>
      <c r="P493" s="25"/>
      <c r="Q493" s="25"/>
    </row>
    <row r="494" spans="1:17" s="26" customFormat="1" hidden="1" outlineLevel="2" x14ac:dyDescent="0.25">
      <c r="A494" s="78">
        <v>462</v>
      </c>
      <c r="B494" s="74" t="s">
        <v>171</v>
      </c>
      <c r="C494" s="74" t="s">
        <v>172</v>
      </c>
      <c r="D494" s="74" t="s">
        <v>189</v>
      </c>
      <c r="E494" s="74" t="s">
        <v>30</v>
      </c>
      <c r="F494" s="74"/>
      <c r="G494" s="79">
        <v>1</v>
      </c>
      <c r="H494" s="79"/>
      <c r="I494" s="79">
        <v>1</v>
      </c>
      <c r="J494" s="79">
        <v>1</v>
      </c>
      <c r="K494" s="79"/>
      <c r="L494" s="79"/>
      <c r="M494" s="79"/>
      <c r="N494" s="79" t="s">
        <v>319</v>
      </c>
      <c r="O494" s="25" t="s">
        <v>127</v>
      </c>
      <c r="P494" s="25"/>
      <c r="Q494" s="25"/>
    </row>
    <row r="495" spans="1:17" s="26" customFormat="1" hidden="1" outlineLevel="2" x14ac:dyDescent="0.25">
      <c r="A495" s="78">
        <v>463</v>
      </c>
      <c r="B495" s="74" t="s">
        <v>171</v>
      </c>
      <c r="C495" s="74" t="s">
        <v>172</v>
      </c>
      <c r="D495" s="74" t="s">
        <v>189</v>
      </c>
      <c r="E495" s="74" t="s">
        <v>30</v>
      </c>
      <c r="F495" s="74"/>
      <c r="G495" s="79">
        <v>1</v>
      </c>
      <c r="H495" s="79"/>
      <c r="I495" s="79">
        <v>1</v>
      </c>
      <c r="J495" s="79">
        <v>1</v>
      </c>
      <c r="K495" s="79"/>
      <c r="L495" s="79"/>
      <c r="M495" s="79"/>
      <c r="N495" s="79" t="s">
        <v>319</v>
      </c>
      <c r="O495" s="25" t="s">
        <v>127</v>
      </c>
      <c r="P495" s="25"/>
      <c r="Q495" s="25"/>
    </row>
    <row r="496" spans="1:17" s="26" customFormat="1" hidden="1" outlineLevel="2" x14ac:dyDescent="0.25">
      <c r="A496" s="78">
        <v>464</v>
      </c>
      <c r="B496" s="74" t="s">
        <v>171</v>
      </c>
      <c r="C496" s="74" t="s">
        <v>172</v>
      </c>
      <c r="D496" s="74" t="s">
        <v>189</v>
      </c>
      <c r="E496" s="74" t="s">
        <v>30</v>
      </c>
      <c r="F496" s="74"/>
      <c r="G496" s="79">
        <v>1</v>
      </c>
      <c r="H496" s="79"/>
      <c r="I496" s="79">
        <v>1</v>
      </c>
      <c r="J496" s="79">
        <v>1</v>
      </c>
      <c r="K496" s="79"/>
      <c r="L496" s="79"/>
      <c r="M496" s="79"/>
      <c r="N496" s="79" t="s">
        <v>319</v>
      </c>
      <c r="O496" s="25" t="s">
        <v>127</v>
      </c>
      <c r="P496" s="25"/>
      <c r="Q496" s="25"/>
    </row>
    <row r="497" spans="1:17" s="26" customFormat="1" hidden="1" outlineLevel="2" x14ac:dyDescent="0.25">
      <c r="A497" s="78">
        <v>465</v>
      </c>
      <c r="B497" s="74" t="s">
        <v>171</v>
      </c>
      <c r="C497" s="74" t="s">
        <v>172</v>
      </c>
      <c r="D497" s="74" t="s">
        <v>189</v>
      </c>
      <c r="E497" s="74" t="s">
        <v>30</v>
      </c>
      <c r="F497" s="74"/>
      <c r="G497" s="79">
        <v>1</v>
      </c>
      <c r="H497" s="79"/>
      <c r="I497" s="79">
        <v>1</v>
      </c>
      <c r="J497" s="79">
        <v>1</v>
      </c>
      <c r="K497" s="79"/>
      <c r="L497" s="79"/>
      <c r="M497" s="79"/>
      <c r="N497" s="79" t="s">
        <v>319</v>
      </c>
      <c r="O497" s="25" t="s">
        <v>127</v>
      </c>
      <c r="P497" s="25"/>
      <c r="Q497" s="25"/>
    </row>
    <row r="498" spans="1:17" s="26" customFormat="1" hidden="1" outlineLevel="2" x14ac:dyDescent="0.25">
      <c r="A498" s="78">
        <v>466</v>
      </c>
      <c r="B498" s="74" t="s">
        <v>171</v>
      </c>
      <c r="C498" s="74" t="s">
        <v>172</v>
      </c>
      <c r="D498" s="74" t="s">
        <v>190</v>
      </c>
      <c r="E498" s="74" t="s">
        <v>30</v>
      </c>
      <c r="F498" s="74"/>
      <c r="G498" s="79">
        <v>1</v>
      </c>
      <c r="H498" s="79"/>
      <c r="I498" s="79">
        <v>1</v>
      </c>
      <c r="J498" s="79">
        <v>1</v>
      </c>
      <c r="K498" s="79"/>
      <c r="L498" s="79"/>
      <c r="M498" s="79"/>
      <c r="N498" s="79" t="s">
        <v>319</v>
      </c>
      <c r="O498" s="25" t="s">
        <v>127</v>
      </c>
      <c r="P498" s="25"/>
      <c r="Q498" s="25"/>
    </row>
    <row r="499" spans="1:17" s="26" customFormat="1" hidden="1" outlineLevel="2" x14ac:dyDescent="0.25">
      <c r="A499" s="78">
        <v>467</v>
      </c>
      <c r="B499" s="74" t="s">
        <v>171</v>
      </c>
      <c r="C499" s="74" t="s">
        <v>172</v>
      </c>
      <c r="D499" s="74" t="s">
        <v>190</v>
      </c>
      <c r="E499" s="74" t="s">
        <v>30</v>
      </c>
      <c r="F499" s="74"/>
      <c r="G499" s="79">
        <v>1</v>
      </c>
      <c r="H499" s="79"/>
      <c r="I499" s="79">
        <v>1</v>
      </c>
      <c r="J499" s="79">
        <v>1</v>
      </c>
      <c r="K499" s="79"/>
      <c r="L499" s="79"/>
      <c r="M499" s="79"/>
      <c r="N499" s="79" t="s">
        <v>319</v>
      </c>
      <c r="O499" s="25" t="s">
        <v>127</v>
      </c>
      <c r="P499" s="25"/>
      <c r="Q499" s="25"/>
    </row>
    <row r="500" spans="1:17" s="26" customFormat="1" hidden="1" outlineLevel="2" x14ac:dyDescent="0.25">
      <c r="A500" s="78">
        <v>468</v>
      </c>
      <c r="B500" s="74" t="s">
        <v>171</v>
      </c>
      <c r="C500" s="74" t="s">
        <v>172</v>
      </c>
      <c r="D500" s="74" t="s">
        <v>190</v>
      </c>
      <c r="E500" s="74" t="s">
        <v>30</v>
      </c>
      <c r="F500" s="74"/>
      <c r="G500" s="79">
        <v>1</v>
      </c>
      <c r="H500" s="79"/>
      <c r="I500" s="79">
        <v>1</v>
      </c>
      <c r="J500" s="79">
        <v>1</v>
      </c>
      <c r="K500" s="79"/>
      <c r="L500" s="79"/>
      <c r="M500" s="79"/>
      <c r="N500" s="79" t="s">
        <v>319</v>
      </c>
      <c r="O500" s="25" t="s">
        <v>127</v>
      </c>
      <c r="P500" s="25"/>
      <c r="Q500" s="25"/>
    </row>
    <row r="501" spans="1:17" s="26" customFormat="1" hidden="1" outlineLevel="2" x14ac:dyDescent="0.25">
      <c r="A501" s="78">
        <v>469</v>
      </c>
      <c r="B501" s="74" t="s">
        <v>171</v>
      </c>
      <c r="C501" s="74" t="s">
        <v>172</v>
      </c>
      <c r="D501" s="74" t="s">
        <v>190</v>
      </c>
      <c r="E501" s="74" t="s">
        <v>30</v>
      </c>
      <c r="F501" s="74"/>
      <c r="G501" s="79">
        <v>1</v>
      </c>
      <c r="H501" s="79"/>
      <c r="I501" s="79">
        <v>1</v>
      </c>
      <c r="J501" s="79">
        <v>1</v>
      </c>
      <c r="K501" s="79"/>
      <c r="L501" s="79"/>
      <c r="M501" s="79"/>
      <c r="N501" s="79" t="s">
        <v>319</v>
      </c>
      <c r="O501" s="25" t="s">
        <v>127</v>
      </c>
      <c r="P501" s="25"/>
      <c r="Q501" s="25"/>
    </row>
    <row r="502" spans="1:17" s="26" customFormat="1" hidden="1" outlineLevel="2" x14ac:dyDescent="0.25">
      <c r="A502" s="78">
        <v>470</v>
      </c>
      <c r="B502" s="74" t="s">
        <v>171</v>
      </c>
      <c r="C502" s="74" t="s">
        <v>172</v>
      </c>
      <c r="D502" s="74" t="s">
        <v>190</v>
      </c>
      <c r="E502" s="74" t="s">
        <v>30</v>
      </c>
      <c r="F502" s="74"/>
      <c r="G502" s="79">
        <v>1</v>
      </c>
      <c r="H502" s="79"/>
      <c r="I502" s="79">
        <v>1</v>
      </c>
      <c r="J502" s="79">
        <v>1</v>
      </c>
      <c r="K502" s="79"/>
      <c r="L502" s="79"/>
      <c r="M502" s="79"/>
      <c r="N502" s="79" t="s">
        <v>319</v>
      </c>
      <c r="O502" s="25" t="s">
        <v>127</v>
      </c>
      <c r="P502" s="25"/>
      <c r="Q502" s="25"/>
    </row>
    <row r="503" spans="1:17" s="26" customFormat="1" hidden="1" outlineLevel="2" x14ac:dyDescent="0.25">
      <c r="A503" s="78">
        <v>471</v>
      </c>
      <c r="B503" s="74" t="s">
        <v>171</v>
      </c>
      <c r="C503" s="74" t="s">
        <v>172</v>
      </c>
      <c r="D503" s="74" t="s">
        <v>190</v>
      </c>
      <c r="E503" s="74" t="s">
        <v>30</v>
      </c>
      <c r="F503" s="74"/>
      <c r="G503" s="79">
        <v>1</v>
      </c>
      <c r="H503" s="79"/>
      <c r="I503" s="79">
        <v>1</v>
      </c>
      <c r="J503" s="79">
        <v>1</v>
      </c>
      <c r="K503" s="79"/>
      <c r="L503" s="79"/>
      <c r="M503" s="79"/>
      <c r="N503" s="79" t="s">
        <v>319</v>
      </c>
      <c r="O503" s="25" t="s">
        <v>127</v>
      </c>
      <c r="P503" s="25"/>
      <c r="Q503" s="25"/>
    </row>
    <row r="504" spans="1:17" s="26" customFormat="1" hidden="1" outlineLevel="2" x14ac:dyDescent="0.25">
      <c r="A504" s="78">
        <v>472</v>
      </c>
      <c r="B504" s="74" t="s">
        <v>171</v>
      </c>
      <c r="C504" s="74" t="s">
        <v>172</v>
      </c>
      <c r="D504" s="74" t="s">
        <v>191</v>
      </c>
      <c r="E504" s="74" t="s">
        <v>30</v>
      </c>
      <c r="F504" s="74"/>
      <c r="G504" s="79">
        <v>1</v>
      </c>
      <c r="H504" s="79"/>
      <c r="I504" s="79">
        <v>1</v>
      </c>
      <c r="J504" s="79">
        <v>1</v>
      </c>
      <c r="K504" s="79"/>
      <c r="L504" s="79"/>
      <c r="M504" s="79"/>
      <c r="N504" s="79" t="s">
        <v>319</v>
      </c>
      <c r="O504" s="25" t="s">
        <v>127</v>
      </c>
      <c r="P504" s="25"/>
      <c r="Q504" s="25"/>
    </row>
    <row r="505" spans="1:17" s="26" customFormat="1" hidden="1" outlineLevel="2" x14ac:dyDescent="0.25">
      <c r="A505" s="78">
        <v>473</v>
      </c>
      <c r="B505" s="74" t="s">
        <v>171</v>
      </c>
      <c r="C505" s="74" t="s">
        <v>172</v>
      </c>
      <c r="D505" s="74" t="s">
        <v>191</v>
      </c>
      <c r="E505" s="74" t="s">
        <v>30</v>
      </c>
      <c r="F505" s="74"/>
      <c r="G505" s="79">
        <v>1</v>
      </c>
      <c r="H505" s="79"/>
      <c r="I505" s="79">
        <v>1</v>
      </c>
      <c r="J505" s="79">
        <v>1</v>
      </c>
      <c r="K505" s="79"/>
      <c r="L505" s="79"/>
      <c r="M505" s="79"/>
      <c r="N505" s="79" t="s">
        <v>319</v>
      </c>
      <c r="O505" s="25" t="s">
        <v>127</v>
      </c>
      <c r="P505" s="25"/>
      <c r="Q505" s="25"/>
    </row>
    <row r="506" spans="1:17" s="26" customFormat="1" hidden="1" outlineLevel="2" x14ac:dyDescent="0.25">
      <c r="A506" s="78">
        <v>474</v>
      </c>
      <c r="B506" s="74" t="s">
        <v>171</v>
      </c>
      <c r="C506" s="74" t="s">
        <v>172</v>
      </c>
      <c r="D506" s="74" t="s">
        <v>191</v>
      </c>
      <c r="E506" s="74" t="s">
        <v>30</v>
      </c>
      <c r="F506" s="74"/>
      <c r="G506" s="79">
        <v>1</v>
      </c>
      <c r="H506" s="79"/>
      <c r="I506" s="79">
        <v>1</v>
      </c>
      <c r="J506" s="79">
        <v>1</v>
      </c>
      <c r="K506" s="79"/>
      <c r="L506" s="79"/>
      <c r="M506" s="79"/>
      <c r="N506" s="79" t="s">
        <v>319</v>
      </c>
      <c r="O506" s="25" t="s">
        <v>127</v>
      </c>
      <c r="P506" s="25"/>
      <c r="Q506" s="25"/>
    </row>
    <row r="507" spans="1:17" s="26" customFormat="1" hidden="1" outlineLevel="2" x14ac:dyDescent="0.25">
      <c r="A507" s="78">
        <v>475</v>
      </c>
      <c r="B507" s="74" t="s">
        <v>171</v>
      </c>
      <c r="C507" s="74" t="s">
        <v>172</v>
      </c>
      <c r="D507" s="74" t="s">
        <v>191</v>
      </c>
      <c r="E507" s="74" t="s">
        <v>30</v>
      </c>
      <c r="F507" s="74"/>
      <c r="G507" s="79">
        <f t="shared" si="28"/>
        <v>1</v>
      </c>
      <c r="H507" s="79"/>
      <c r="I507" s="79">
        <f t="shared" si="29"/>
        <v>1</v>
      </c>
      <c r="J507" s="79">
        <v>1</v>
      </c>
      <c r="K507" s="79"/>
      <c r="L507" s="79"/>
      <c r="M507" s="79"/>
      <c r="N507" s="79" t="s">
        <v>319</v>
      </c>
      <c r="O507" s="25" t="s">
        <v>127</v>
      </c>
      <c r="P507" s="25"/>
      <c r="Q507" s="25"/>
    </row>
    <row r="508" spans="1:17" s="26" customFormat="1" hidden="1" outlineLevel="2" x14ac:dyDescent="0.25">
      <c r="A508" s="78">
        <v>476</v>
      </c>
      <c r="B508" s="74" t="s">
        <v>171</v>
      </c>
      <c r="C508" s="74" t="s">
        <v>172</v>
      </c>
      <c r="D508" s="74" t="s">
        <v>191</v>
      </c>
      <c r="E508" s="74" t="s">
        <v>30</v>
      </c>
      <c r="F508" s="74"/>
      <c r="G508" s="79">
        <f t="shared" si="28"/>
        <v>1</v>
      </c>
      <c r="H508" s="79"/>
      <c r="I508" s="79">
        <v>1</v>
      </c>
      <c r="J508" s="79">
        <v>1</v>
      </c>
      <c r="K508" s="79"/>
      <c r="L508" s="79"/>
      <c r="M508" s="79"/>
      <c r="N508" s="79" t="s">
        <v>319</v>
      </c>
      <c r="O508" s="25" t="s">
        <v>127</v>
      </c>
      <c r="P508" s="25"/>
      <c r="Q508" s="25"/>
    </row>
    <row r="509" spans="1:17" s="26" customFormat="1" hidden="1" outlineLevel="2" x14ac:dyDescent="0.25">
      <c r="A509" s="78">
        <v>477</v>
      </c>
      <c r="B509" s="74" t="s">
        <v>171</v>
      </c>
      <c r="C509" s="74" t="s">
        <v>192</v>
      </c>
      <c r="D509" s="74" t="s">
        <v>193</v>
      </c>
      <c r="E509" s="74" t="s">
        <v>30</v>
      </c>
      <c r="F509" s="74"/>
      <c r="G509" s="79">
        <f t="shared" si="28"/>
        <v>1</v>
      </c>
      <c r="H509" s="79"/>
      <c r="I509" s="79">
        <v>1</v>
      </c>
      <c r="J509" s="79"/>
      <c r="K509" s="79">
        <v>1</v>
      </c>
      <c r="L509" s="79">
        <v>3</v>
      </c>
      <c r="M509" s="79"/>
      <c r="N509" s="79" t="s">
        <v>319</v>
      </c>
      <c r="O509" s="25" t="s">
        <v>127</v>
      </c>
      <c r="P509" s="25"/>
      <c r="Q509" s="25"/>
    </row>
    <row r="510" spans="1:17" s="26" customFormat="1" hidden="1" outlineLevel="2" x14ac:dyDescent="0.25">
      <c r="A510" s="78">
        <v>478</v>
      </c>
      <c r="B510" s="74" t="s">
        <v>171</v>
      </c>
      <c r="C510" s="74" t="s">
        <v>192</v>
      </c>
      <c r="D510" s="74" t="s">
        <v>193</v>
      </c>
      <c r="E510" s="74" t="s">
        <v>30</v>
      </c>
      <c r="F510" s="74"/>
      <c r="G510" s="79">
        <f t="shared" si="28"/>
        <v>1</v>
      </c>
      <c r="H510" s="79"/>
      <c r="I510" s="79">
        <v>1</v>
      </c>
      <c r="J510" s="79"/>
      <c r="K510" s="79">
        <v>1</v>
      </c>
      <c r="L510" s="79">
        <v>3</v>
      </c>
      <c r="M510" s="79"/>
      <c r="N510" s="79" t="s">
        <v>319</v>
      </c>
      <c r="O510" s="25" t="s">
        <v>127</v>
      </c>
      <c r="P510" s="25"/>
      <c r="Q510" s="25"/>
    </row>
    <row r="511" spans="1:17" s="26" customFormat="1" hidden="1" outlineLevel="2" x14ac:dyDescent="0.25">
      <c r="A511" s="78">
        <v>479</v>
      </c>
      <c r="B511" s="74" t="s">
        <v>171</v>
      </c>
      <c r="C511" s="74" t="s">
        <v>192</v>
      </c>
      <c r="D511" s="74" t="s">
        <v>193</v>
      </c>
      <c r="E511" s="74" t="s">
        <v>30</v>
      </c>
      <c r="F511" s="74"/>
      <c r="G511" s="79">
        <f t="shared" si="28"/>
        <v>1</v>
      </c>
      <c r="H511" s="79"/>
      <c r="I511" s="79">
        <v>1</v>
      </c>
      <c r="J511" s="79">
        <v>1</v>
      </c>
      <c r="K511" s="79"/>
      <c r="L511" s="79"/>
      <c r="M511" s="79"/>
      <c r="N511" s="79" t="s">
        <v>319</v>
      </c>
      <c r="O511" s="25" t="s">
        <v>127</v>
      </c>
      <c r="P511" s="25"/>
      <c r="Q511" s="25"/>
    </row>
    <row r="512" spans="1:17" s="26" customFormat="1" hidden="1" outlineLevel="2" x14ac:dyDescent="0.25">
      <c r="A512" s="78">
        <v>480</v>
      </c>
      <c r="B512" s="74" t="s">
        <v>171</v>
      </c>
      <c r="C512" s="74" t="s">
        <v>192</v>
      </c>
      <c r="D512" s="74" t="s">
        <v>193</v>
      </c>
      <c r="E512" s="74" t="s">
        <v>30</v>
      </c>
      <c r="F512" s="74"/>
      <c r="G512" s="79">
        <f t="shared" si="28"/>
        <v>1</v>
      </c>
      <c r="H512" s="79"/>
      <c r="I512" s="79">
        <v>1</v>
      </c>
      <c r="J512" s="79">
        <v>1</v>
      </c>
      <c r="K512" s="79"/>
      <c r="L512" s="79"/>
      <c r="M512" s="79"/>
      <c r="N512" s="79" t="s">
        <v>319</v>
      </c>
      <c r="O512" s="25" t="s">
        <v>127</v>
      </c>
      <c r="P512" s="25"/>
      <c r="Q512" s="25"/>
    </row>
    <row r="513" spans="1:17" s="26" customFormat="1" hidden="1" outlineLevel="2" x14ac:dyDescent="0.25">
      <c r="A513" s="78">
        <v>481</v>
      </c>
      <c r="B513" s="74" t="s">
        <v>171</v>
      </c>
      <c r="C513" s="74" t="s">
        <v>192</v>
      </c>
      <c r="D513" s="74" t="s">
        <v>193</v>
      </c>
      <c r="E513" s="74" t="s">
        <v>30</v>
      </c>
      <c r="F513" s="74"/>
      <c r="G513" s="79">
        <f t="shared" si="28"/>
        <v>1</v>
      </c>
      <c r="H513" s="79"/>
      <c r="I513" s="79">
        <v>1</v>
      </c>
      <c r="J513" s="79">
        <v>1</v>
      </c>
      <c r="K513" s="79"/>
      <c r="L513" s="79"/>
      <c r="M513" s="79"/>
      <c r="N513" s="79" t="s">
        <v>319</v>
      </c>
      <c r="O513" s="25" t="s">
        <v>127</v>
      </c>
      <c r="P513" s="25"/>
      <c r="Q513" s="25"/>
    </row>
    <row r="514" spans="1:17" s="34" customFormat="1" outlineLevel="1" collapsed="1" x14ac:dyDescent="0.25">
      <c r="A514" s="81">
        <v>21</v>
      </c>
      <c r="B514" s="80" t="s">
        <v>171</v>
      </c>
      <c r="C514" s="80"/>
      <c r="D514" s="80"/>
      <c r="E514" s="80" t="s">
        <v>30</v>
      </c>
      <c r="F514" s="80"/>
      <c r="G514" s="81">
        <f t="shared" ref="G514:L514" si="35">SUM(G490:G513)</f>
        <v>24</v>
      </c>
      <c r="H514" s="81">
        <f t="shared" si="35"/>
        <v>1</v>
      </c>
      <c r="I514" s="81">
        <f t="shared" si="35"/>
        <v>23</v>
      </c>
      <c r="J514" s="81">
        <f t="shared" si="35"/>
        <v>21</v>
      </c>
      <c r="K514" s="81">
        <f t="shared" si="35"/>
        <v>2</v>
      </c>
      <c r="L514" s="81">
        <f t="shared" si="35"/>
        <v>6</v>
      </c>
      <c r="M514" s="81">
        <f t="shared" ref="M514" si="36">SUM(M490:M508)</f>
        <v>0</v>
      </c>
      <c r="N514" s="79" t="s">
        <v>319</v>
      </c>
      <c r="O514" s="33"/>
      <c r="P514" s="33"/>
      <c r="Q514" s="33"/>
    </row>
    <row r="515" spans="1:17" s="26" customFormat="1" hidden="1" outlineLevel="2" x14ac:dyDescent="0.25">
      <c r="A515" s="78">
        <v>482</v>
      </c>
      <c r="B515" s="74" t="s">
        <v>154</v>
      </c>
      <c r="C515" s="74" t="s">
        <v>194</v>
      </c>
      <c r="D515" s="74" t="s">
        <v>195</v>
      </c>
      <c r="E515" s="74" t="s">
        <v>196</v>
      </c>
      <c r="F515" s="74"/>
      <c r="G515" s="79">
        <f>H515+I515</f>
        <v>1</v>
      </c>
      <c r="H515" s="79"/>
      <c r="I515" s="79">
        <f t="shared" si="29"/>
        <v>1</v>
      </c>
      <c r="J515" s="79">
        <v>1</v>
      </c>
      <c r="K515" s="79"/>
      <c r="L515" s="79"/>
      <c r="M515" s="79"/>
      <c r="N515" s="79" t="s">
        <v>319</v>
      </c>
      <c r="O515" s="25" t="s">
        <v>127</v>
      </c>
      <c r="P515" s="25"/>
      <c r="Q515" s="25"/>
    </row>
    <row r="516" spans="1:17" s="26" customFormat="1" hidden="1" outlineLevel="2" x14ac:dyDescent="0.25">
      <c r="A516" s="78">
        <v>483</v>
      </c>
      <c r="B516" s="74" t="s">
        <v>154</v>
      </c>
      <c r="C516" s="74" t="s">
        <v>194</v>
      </c>
      <c r="D516" s="74" t="s">
        <v>195</v>
      </c>
      <c r="E516" s="74" t="s">
        <v>196</v>
      </c>
      <c r="F516" s="74"/>
      <c r="G516" s="79">
        <v>1</v>
      </c>
      <c r="H516" s="79"/>
      <c r="I516" s="79">
        <v>1</v>
      </c>
      <c r="J516" s="79">
        <v>1</v>
      </c>
      <c r="K516" s="79"/>
      <c r="L516" s="79"/>
      <c r="M516" s="79"/>
      <c r="N516" s="79" t="s">
        <v>319</v>
      </c>
      <c r="O516" s="25" t="s">
        <v>127</v>
      </c>
      <c r="P516" s="25"/>
      <c r="Q516" s="25"/>
    </row>
    <row r="517" spans="1:17" s="26" customFormat="1" hidden="1" outlineLevel="2" x14ac:dyDescent="0.25">
      <c r="A517" s="78">
        <v>484</v>
      </c>
      <c r="B517" s="74" t="s">
        <v>154</v>
      </c>
      <c r="C517" s="74" t="s">
        <v>194</v>
      </c>
      <c r="D517" s="74" t="s">
        <v>195</v>
      </c>
      <c r="E517" s="74" t="s">
        <v>196</v>
      </c>
      <c r="F517" s="74"/>
      <c r="G517" s="79">
        <v>1</v>
      </c>
      <c r="H517" s="79"/>
      <c r="I517" s="79">
        <v>1</v>
      </c>
      <c r="J517" s="79">
        <v>1</v>
      </c>
      <c r="K517" s="79"/>
      <c r="L517" s="79"/>
      <c r="M517" s="79"/>
      <c r="N517" s="79" t="s">
        <v>319</v>
      </c>
      <c r="O517" s="25" t="s">
        <v>127</v>
      </c>
      <c r="P517" s="25"/>
      <c r="Q517" s="25"/>
    </row>
    <row r="518" spans="1:17" s="26" customFormat="1" hidden="1" outlineLevel="2" x14ac:dyDescent="0.25">
      <c r="A518" s="78">
        <v>485</v>
      </c>
      <c r="B518" s="74" t="s">
        <v>154</v>
      </c>
      <c r="C518" s="74" t="s">
        <v>194</v>
      </c>
      <c r="D518" s="74" t="s">
        <v>195</v>
      </c>
      <c r="E518" s="74" t="s">
        <v>196</v>
      </c>
      <c r="F518" s="74"/>
      <c r="G518" s="79">
        <v>1</v>
      </c>
      <c r="H518" s="79"/>
      <c r="I518" s="79">
        <v>1</v>
      </c>
      <c r="J518" s="79">
        <v>1</v>
      </c>
      <c r="K518" s="79"/>
      <c r="L518" s="79"/>
      <c r="M518" s="79"/>
      <c r="N518" s="79" t="s">
        <v>319</v>
      </c>
      <c r="O518" s="25" t="s">
        <v>127</v>
      </c>
      <c r="P518" s="25"/>
      <c r="Q518" s="25"/>
    </row>
    <row r="519" spans="1:17" s="26" customFormat="1" hidden="1" outlineLevel="2" x14ac:dyDescent="0.25">
      <c r="A519" s="78">
        <v>486</v>
      </c>
      <c r="B519" s="74" t="s">
        <v>154</v>
      </c>
      <c r="C519" s="74" t="s">
        <v>194</v>
      </c>
      <c r="D519" s="74" t="s">
        <v>195</v>
      </c>
      <c r="E519" s="74" t="s">
        <v>196</v>
      </c>
      <c r="F519" s="74"/>
      <c r="G519" s="79">
        <v>1</v>
      </c>
      <c r="H519" s="79"/>
      <c r="I519" s="79">
        <v>1</v>
      </c>
      <c r="J519" s="79">
        <v>1</v>
      </c>
      <c r="K519" s="79"/>
      <c r="L519" s="79"/>
      <c r="M519" s="79"/>
      <c r="N519" s="79" t="s">
        <v>319</v>
      </c>
      <c r="O519" s="25" t="s">
        <v>127</v>
      </c>
      <c r="P519" s="25"/>
      <c r="Q519" s="25"/>
    </row>
    <row r="520" spans="1:17" s="26" customFormat="1" hidden="1" outlineLevel="2" x14ac:dyDescent="0.25">
      <c r="A520" s="78">
        <v>487</v>
      </c>
      <c r="B520" s="74" t="s">
        <v>154</v>
      </c>
      <c r="C520" s="74" t="s">
        <v>194</v>
      </c>
      <c r="D520" s="74" t="s">
        <v>195</v>
      </c>
      <c r="E520" s="74" t="s">
        <v>196</v>
      </c>
      <c r="F520" s="74"/>
      <c r="G520" s="79">
        <v>1</v>
      </c>
      <c r="H520" s="79"/>
      <c r="I520" s="79">
        <v>1</v>
      </c>
      <c r="J520" s="79">
        <v>1</v>
      </c>
      <c r="K520" s="79"/>
      <c r="L520" s="79"/>
      <c r="M520" s="79"/>
      <c r="N520" s="79" t="s">
        <v>319</v>
      </c>
      <c r="O520" s="25" t="s">
        <v>127</v>
      </c>
      <c r="P520" s="25"/>
      <c r="Q520" s="25"/>
    </row>
    <row r="521" spans="1:17" s="26" customFormat="1" hidden="1" outlineLevel="2" x14ac:dyDescent="0.25">
      <c r="A521" s="78">
        <v>488</v>
      </c>
      <c r="B521" s="74" t="s">
        <v>154</v>
      </c>
      <c r="C521" s="74" t="s">
        <v>194</v>
      </c>
      <c r="D521" s="74" t="s">
        <v>195</v>
      </c>
      <c r="E521" s="74" t="s">
        <v>196</v>
      </c>
      <c r="F521" s="74"/>
      <c r="G521" s="79">
        <v>1</v>
      </c>
      <c r="H521" s="79"/>
      <c r="I521" s="79">
        <v>1</v>
      </c>
      <c r="J521" s="79">
        <v>1</v>
      </c>
      <c r="K521" s="79"/>
      <c r="L521" s="79"/>
      <c r="M521" s="79"/>
      <c r="N521" s="79" t="s">
        <v>319</v>
      </c>
      <c r="O521" s="25" t="s">
        <v>127</v>
      </c>
      <c r="P521" s="25"/>
      <c r="Q521" s="25"/>
    </row>
    <row r="522" spans="1:17" s="26" customFormat="1" hidden="1" outlineLevel="2" x14ac:dyDescent="0.25">
      <c r="A522" s="78">
        <v>489</v>
      </c>
      <c r="B522" s="74" t="s">
        <v>154</v>
      </c>
      <c r="C522" s="74" t="s">
        <v>194</v>
      </c>
      <c r="D522" s="74" t="s">
        <v>195</v>
      </c>
      <c r="E522" s="74" t="s">
        <v>196</v>
      </c>
      <c r="F522" s="74"/>
      <c r="G522" s="79">
        <v>1</v>
      </c>
      <c r="H522" s="79"/>
      <c r="I522" s="79">
        <v>1</v>
      </c>
      <c r="J522" s="79">
        <v>1</v>
      </c>
      <c r="K522" s="79"/>
      <c r="L522" s="79"/>
      <c r="M522" s="79"/>
      <c r="N522" s="79" t="s">
        <v>319</v>
      </c>
      <c r="O522" s="25" t="s">
        <v>127</v>
      </c>
      <c r="P522" s="25"/>
      <c r="Q522" s="25"/>
    </row>
    <row r="523" spans="1:17" s="26" customFormat="1" hidden="1" outlineLevel="2" x14ac:dyDescent="0.25">
      <c r="A523" s="78">
        <v>490</v>
      </c>
      <c r="B523" s="74" t="s">
        <v>154</v>
      </c>
      <c r="C523" s="74" t="s">
        <v>194</v>
      </c>
      <c r="D523" s="74" t="s">
        <v>195</v>
      </c>
      <c r="E523" s="74" t="s">
        <v>196</v>
      </c>
      <c r="F523" s="74"/>
      <c r="G523" s="79">
        <v>1</v>
      </c>
      <c r="H523" s="79"/>
      <c r="I523" s="79">
        <v>1</v>
      </c>
      <c r="J523" s="79">
        <v>1</v>
      </c>
      <c r="K523" s="79"/>
      <c r="L523" s="79"/>
      <c r="M523" s="79"/>
      <c r="N523" s="79" t="s">
        <v>319</v>
      </c>
      <c r="O523" s="25" t="s">
        <v>127</v>
      </c>
      <c r="P523" s="25"/>
      <c r="Q523" s="25"/>
    </row>
    <row r="524" spans="1:17" s="26" customFormat="1" hidden="1" outlineLevel="2" x14ac:dyDescent="0.25">
      <c r="A524" s="78">
        <v>491</v>
      </c>
      <c r="B524" s="74" t="s">
        <v>154</v>
      </c>
      <c r="C524" s="74" t="s">
        <v>194</v>
      </c>
      <c r="D524" s="74" t="s">
        <v>195</v>
      </c>
      <c r="E524" s="74" t="s">
        <v>196</v>
      </c>
      <c r="F524" s="74"/>
      <c r="G524" s="79">
        <v>1</v>
      </c>
      <c r="H524" s="79"/>
      <c r="I524" s="79">
        <v>1</v>
      </c>
      <c r="J524" s="79">
        <v>1</v>
      </c>
      <c r="K524" s="79"/>
      <c r="L524" s="79"/>
      <c r="M524" s="79"/>
      <c r="N524" s="79" t="s">
        <v>319</v>
      </c>
      <c r="O524" s="25" t="s">
        <v>127</v>
      </c>
      <c r="P524" s="25"/>
      <c r="Q524" s="25"/>
    </row>
    <row r="525" spans="1:17" s="26" customFormat="1" hidden="1" outlineLevel="2" x14ac:dyDescent="0.25">
      <c r="A525" s="78">
        <v>492</v>
      </c>
      <c r="B525" s="74" t="s">
        <v>154</v>
      </c>
      <c r="C525" s="74" t="s">
        <v>194</v>
      </c>
      <c r="D525" s="74" t="s">
        <v>195</v>
      </c>
      <c r="E525" s="74" t="s">
        <v>196</v>
      </c>
      <c r="F525" s="74"/>
      <c r="G525" s="79">
        <v>1</v>
      </c>
      <c r="H525" s="79"/>
      <c r="I525" s="79">
        <v>1</v>
      </c>
      <c r="J525" s="79">
        <v>1</v>
      </c>
      <c r="K525" s="79"/>
      <c r="L525" s="79"/>
      <c r="M525" s="79"/>
      <c r="N525" s="79" t="s">
        <v>319</v>
      </c>
      <c r="O525" s="25" t="s">
        <v>127</v>
      </c>
      <c r="P525" s="25"/>
      <c r="Q525" s="25"/>
    </row>
    <row r="526" spans="1:17" s="26" customFormat="1" hidden="1" outlineLevel="2" x14ac:dyDescent="0.25">
      <c r="A526" s="78">
        <v>493</v>
      </c>
      <c r="B526" s="74" t="s">
        <v>154</v>
      </c>
      <c r="C526" s="74" t="s">
        <v>194</v>
      </c>
      <c r="D526" s="74" t="s">
        <v>195</v>
      </c>
      <c r="E526" s="74" t="s">
        <v>196</v>
      </c>
      <c r="F526" s="74"/>
      <c r="G526" s="79">
        <f t="shared" si="28"/>
        <v>1</v>
      </c>
      <c r="H526" s="79"/>
      <c r="I526" s="79">
        <f t="shared" si="29"/>
        <v>1</v>
      </c>
      <c r="J526" s="79">
        <v>1</v>
      </c>
      <c r="K526" s="79"/>
      <c r="L526" s="79"/>
      <c r="M526" s="79"/>
      <c r="N526" s="79" t="s">
        <v>319</v>
      </c>
      <c r="O526" s="25" t="s">
        <v>127</v>
      </c>
      <c r="P526" s="25"/>
      <c r="Q526" s="25"/>
    </row>
    <row r="527" spans="1:17" s="26" customFormat="1" hidden="1" outlineLevel="2" x14ac:dyDescent="0.25">
      <c r="A527" s="78">
        <v>494</v>
      </c>
      <c r="B527" s="74" t="s">
        <v>154</v>
      </c>
      <c r="C527" s="74" t="s">
        <v>194</v>
      </c>
      <c r="D527" s="74" t="s">
        <v>197</v>
      </c>
      <c r="E527" s="74" t="s">
        <v>196</v>
      </c>
      <c r="F527" s="74"/>
      <c r="G527" s="79">
        <f t="shared" si="28"/>
        <v>1</v>
      </c>
      <c r="H527" s="79"/>
      <c r="I527" s="79">
        <f t="shared" si="29"/>
        <v>1</v>
      </c>
      <c r="J527" s="79">
        <v>1</v>
      </c>
      <c r="K527" s="79"/>
      <c r="L527" s="79"/>
      <c r="M527" s="79"/>
      <c r="N527" s="79" t="s">
        <v>319</v>
      </c>
      <c r="O527" s="25" t="s">
        <v>127</v>
      </c>
      <c r="P527" s="25"/>
      <c r="Q527" s="25"/>
    </row>
    <row r="528" spans="1:17" s="26" customFormat="1" hidden="1" outlineLevel="2" x14ac:dyDescent="0.25">
      <c r="A528" s="78">
        <v>495</v>
      </c>
      <c r="B528" s="74" t="s">
        <v>154</v>
      </c>
      <c r="C528" s="74" t="s">
        <v>194</v>
      </c>
      <c r="D528" s="74" t="s">
        <v>197</v>
      </c>
      <c r="E528" s="74" t="s">
        <v>196</v>
      </c>
      <c r="F528" s="74"/>
      <c r="G528" s="79">
        <f t="shared" si="28"/>
        <v>1</v>
      </c>
      <c r="H528" s="79"/>
      <c r="I528" s="79">
        <f t="shared" si="29"/>
        <v>1</v>
      </c>
      <c r="J528" s="79">
        <v>1</v>
      </c>
      <c r="K528" s="79"/>
      <c r="L528" s="79"/>
      <c r="M528" s="79"/>
      <c r="N528" s="79" t="s">
        <v>319</v>
      </c>
      <c r="O528" s="25" t="s">
        <v>127</v>
      </c>
      <c r="P528" s="25"/>
      <c r="Q528" s="25"/>
    </row>
    <row r="529" spans="1:17" s="26" customFormat="1" hidden="1" outlineLevel="2" x14ac:dyDescent="0.25">
      <c r="A529" s="78">
        <v>496</v>
      </c>
      <c r="B529" s="74" t="s">
        <v>154</v>
      </c>
      <c r="C529" s="74" t="s">
        <v>194</v>
      </c>
      <c r="D529" s="74" t="s">
        <v>197</v>
      </c>
      <c r="E529" s="74" t="s">
        <v>196</v>
      </c>
      <c r="F529" s="74"/>
      <c r="G529" s="79">
        <f t="shared" si="28"/>
        <v>1</v>
      </c>
      <c r="H529" s="79">
        <v>1</v>
      </c>
      <c r="I529" s="79"/>
      <c r="J529" s="79"/>
      <c r="K529" s="79"/>
      <c r="L529" s="79"/>
      <c r="M529" s="79"/>
      <c r="N529" s="79" t="s">
        <v>319</v>
      </c>
      <c r="O529" s="25" t="s">
        <v>127</v>
      </c>
      <c r="P529" s="25"/>
      <c r="Q529" s="25"/>
    </row>
    <row r="530" spans="1:17" s="26" customFormat="1" hidden="1" outlineLevel="2" x14ac:dyDescent="0.25">
      <c r="A530" s="78">
        <v>497</v>
      </c>
      <c r="B530" s="74" t="s">
        <v>154</v>
      </c>
      <c r="C530" s="74" t="s">
        <v>194</v>
      </c>
      <c r="D530" s="74" t="s">
        <v>197</v>
      </c>
      <c r="E530" s="74" t="s">
        <v>196</v>
      </c>
      <c r="F530" s="74"/>
      <c r="G530" s="79">
        <f t="shared" si="28"/>
        <v>1</v>
      </c>
      <c r="H530" s="79">
        <v>1</v>
      </c>
      <c r="I530" s="79"/>
      <c r="J530" s="79"/>
      <c r="K530" s="79"/>
      <c r="L530" s="79"/>
      <c r="M530" s="79"/>
      <c r="N530" s="79" t="s">
        <v>319</v>
      </c>
      <c r="O530" s="25" t="s">
        <v>127</v>
      </c>
      <c r="P530" s="25"/>
      <c r="Q530" s="25"/>
    </row>
    <row r="531" spans="1:17" s="26" customFormat="1" hidden="1" outlineLevel="2" x14ac:dyDescent="0.25">
      <c r="A531" s="78">
        <v>498</v>
      </c>
      <c r="B531" s="74" t="s">
        <v>154</v>
      </c>
      <c r="C531" s="74" t="s">
        <v>194</v>
      </c>
      <c r="D531" s="74" t="s">
        <v>197</v>
      </c>
      <c r="E531" s="74" t="s">
        <v>196</v>
      </c>
      <c r="F531" s="74"/>
      <c r="G531" s="79">
        <v>1</v>
      </c>
      <c r="H531" s="79"/>
      <c r="I531" s="79">
        <v>1</v>
      </c>
      <c r="J531" s="79">
        <v>1</v>
      </c>
      <c r="K531" s="79"/>
      <c r="L531" s="79"/>
      <c r="M531" s="79"/>
      <c r="N531" s="79" t="s">
        <v>319</v>
      </c>
      <c r="O531" s="25" t="s">
        <v>127</v>
      </c>
      <c r="P531" s="25"/>
      <c r="Q531" s="25"/>
    </row>
    <row r="532" spans="1:17" s="26" customFormat="1" hidden="1" outlineLevel="2" x14ac:dyDescent="0.25">
      <c r="A532" s="78">
        <v>499</v>
      </c>
      <c r="B532" s="74" t="s">
        <v>154</v>
      </c>
      <c r="C532" s="74" t="s">
        <v>194</v>
      </c>
      <c r="D532" s="74" t="s">
        <v>197</v>
      </c>
      <c r="E532" s="74" t="s">
        <v>196</v>
      </c>
      <c r="F532" s="74"/>
      <c r="G532" s="79">
        <v>1</v>
      </c>
      <c r="H532" s="79"/>
      <c r="I532" s="79">
        <v>1</v>
      </c>
      <c r="J532" s="79">
        <v>1</v>
      </c>
      <c r="K532" s="79"/>
      <c r="L532" s="79"/>
      <c r="M532" s="79"/>
      <c r="N532" s="79" t="s">
        <v>319</v>
      </c>
      <c r="O532" s="25" t="s">
        <v>127</v>
      </c>
      <c r="P532" s="25"/>
      <c r="Q532" s="25"/>
    </row>
    <row r="533" spans="1:17" s="28" customFormat="1" outlineLevel="1" collapsed="1" x14ac:dyDescent="0.25">
      <c r="A533" s="78">
        <v>22</v>
      </c>
      <c r="B533" s="76" t="s">
        <v>154</v>
      </c>
      <c r="C533" s="76"/>
      <c r="D533" s="76"/>
      <c r="E533" s="76" t="s">
        <v>196</v>
      </c>
      <c r="F533" s="76"/>
      <c r="G533" s="78">
        <f>SUM(G515:G532)</f>
        <v>18</v>
      </c>
      <c r="H533" s="78">
        <f t="shared" ref="H533:M533" si="37">SUM(H515:H532)</f>
        <v>2</v>
      </c>
      <c r="I533" s="78">
        <f t="shared" si="37"/>
        <v>16</v>
      </c>
      <c r="J533" s="78">
        <f t="shared" si="37"/>
        <v>16</v>
      </c>
      <c r="K533" s="78">
        <f t="shared" si="37"/>
        <v>0</v>
      </c>
      <c r="L533" s="78">
        <f t="shared" si="37"/>
        <v>0</v>
      </c>
      <c r="M533" s="78">
        <f t="shared" si="37"/>
        <v>0</v>
      </c>
      <c r="N533" s="79" t="s">
        <v>319</v>
      </c>
      <c r="O533" s="27"/>
      <c r="P533" s="27"/>
      <c r="Q533" s="27"/>
    </row>
    <row r="534" spans="1:17" s="26" customFormat="1" hidden="1" outlineLevel="2" x14ac:dyDescent="0.25">
      <c r="A534" s="78">
        <v>500</v>
      </c>
      <c r="B534" s="74" t="s">
        <v>141</v>
      </c>
      <c r="C534" s="74" t="s">
        <v>142</v>
      </c>
      <c r="D534" s="74" t="s">
        <v>198</v>
      </c>
      <c r="E534" s="74" t="s">
        <v>31</v>
      </c>
      <c r="F534" s="74"/>
      <c r="G534" s="79">
        <f>H534+I534</f>
        <v>1</v>
      </c>
      <c r="H534" s="79"/>
      <c r="I534" s="79">
        <v>1</v>
      </c>
      <c r="J534" s="79">
        <v>1</v>
      </c>
      <c r="K534" s="79"/>
      <c r="L534" s="79"/>
      <c r="M534" s="79"/>
      <c r="N534" s="79" t="s">
        <v>319</v>
      </c>
      <c r="O534" s="25" t="s">
        <v>127</v>
      </c>
      <c r="P534" s="25"/>
      <c r="Q534" s="25"/>
    </row>
    <row r="535" spans="1:17" s="26" customFormat="1" hidden="1" outlineLevel="2" x14ac:dyDescent="0.25">
      <c r="A535" s="78">
        <v>501</v>
      </c>
      <c r="B535" s="74" t="s">
        <v>141</v>
      </c>
      <c r="C535" s="74" t="s">
        <v>142</v>
      </c>
      <c r="D535" s="74" t="s">
        <v>198</v>
      </c>
      <c r="E535" s="74" t="s">
        <v>31</v>
      </c>
      <c r="F535" s="74"/>
      <c r="G535" s="79">
        <v>1</v>
      </c>
      <c r="H535" s="79"/>
      <c r="I535" s="79">
        <v>1</v>
      </c>
      <c r="J535" s="79">
        <v>1</v>
      </c>
      <c r="K535" s="79"/>
      <c r="L535" s="79"/>
      <c r="M535" s="79"/>
      <c r="N535" s="79" t="s">
        <v>319</v>
      </c>
      <c r="O535" s="25" t="s">
        <v>127</v>
      </c>
      <c r="P535" s="25"/>
      <c r="Q535" s="25"/>
    </row>
    <row r="536" spans="1:17" s="26" customFormat="1" hidden="1" outlineLevel="2" x14ac:dyDescent="0.25">
      <c r="A536" s="78">
        <v>502</v>
      </c>
      <c r="B536" s="74" t="s">
        <v>141</v>
      </c>
      <c r="C536" s="74" t="s">
        <v>142</v>
      </c>
      <c r="D536" s="74" t="s">
        <v>198</v>
      </c>
      <c r="E536" s="74" t="s">
        <v>31</v>
      </c>
      <c r="F536" s="74"/>
      <c r="G536" s="79">
        <v>1</v>
      </c>
      <c r="H536" s="79"/>
      <c r="I536" s="79">
        <v>1</v>
      </c>
      <c r="J536" s="79">
        <v>1</v>
      </c>
      <c r="K536" s="79"/>
      <c r="L536" s="79"/>
      <c r="M536" s="79"/>
      <c r="N536" s="79" t="s">
        <v>319</v>
      </c>
      <c r="O536" s="25" t="s">
        <v>127</v>
      </c>
      <c r="P536" s="25"/>
      <c r="Q536" s="25"/>
    </row>
    <row r="537" spans="1:17" s="26" customFormat="1" hidden="1" outlineLevel="2" x14ac:dyDescent="0.25">
      <c r="A537" s="78">
        <v>503</v>
      </c>
      <c r="B537" s="74" t="s">
        <v>141</v>
      </c>
      <c r="C537" s="74" t="s">
        <v>142</v>
      </c>
      <c r="D537" s="74" t="s">
        <v>198</v>
      </c>
      <c r="E537" s="74" t="s">
        <v>31</v>
      </c>
      <c r="F537" s="74"/>
      <c r="G537" s="79">
        <v>1</v>
      </c>
      <c r="H537" s="79"/>
      <c r="I537" s="79">
        <v>1</v>
      </c>
      <c r="J537" s="79">
        <v>1</v>
      </c>
      <c r="K537" s="79"/>
      <c r="L537" s="79"/>
      <c r="M537" s="79"/>
      <c r="N537" s="79" t="s">
        <v>319</v>
      </c>
      <c r="O537" s="25" t="s">
        <v>127</v>
      </c>
      <c r="P537" s="25"/>
      <c r="Q537" s="25"/>
    </row>
    <row r="538" spans="1:17" s="26" customFormat="1" hidden="1" outlineLevel="2" x14ac:dyDescent="0.25">
      <c r="A538" s="78">
        <v>504</v>
      </c>
      <c r="B538" s="74" t="s">
        <v>141</v>
      </c>
      <c r="C538" s="74" t="s">
        <v>142</v>
      </c>
      <c r="D538" s="74" t="s">
        <v>198</v>
      </c>
      <c r="E538" s="74" t="s">
        <v>31</v>
      </c>
      <c r="F538" s="74"/>
      <c r="G538" s="79">
        <v>1</v>
      </c>
      <c r="H538" s="79"/>
      <c r="I538" s="79">
        <v>1</v>
      </c>
      <c r="J538" s="79">
        <v>1</v>
      </c>
      <c r="K538" s="79"/>
      <c r="L538" s="79"/>
      <c r="M538" s="79"/>
      <c r="N538" s="79" t="s">
        <v>319</v>
      </c>
      <c r="O538" s="25" t="s">
        <v>127</v>
      </c>
      <c r="P538" s="25"/>
      <c r="Q538" s="25"/>
    </row>
    <row r="539" spans="1:17" s="26" customFormat="1" hidden="1" outlineLevel="2" x14ac:dyDescent="0.25">
      <c r="A539" s="78">
        <v>505</v>
      </c>
      <c r="B539" s="74" t="s">
        <v>141</v>
      </c>
      <c r="C539" s="74" t="s">
        <v>142</v>
      </c>
      <c r="D539" s="74" t="s">
        <v>198</v>
      </c>
      <c r="E539" s="74" t="s">
        <v>31</v>
      </c>
      <c r="F539" s="74"/>
      <c r="G539" s="79">
        <v>1</v>
      </c>
      <c r="H539" s="79"/>
      <c r="I539" s="79">
        <v>1</v>
      </c>
      <c r="J539" s="79">
        <v>1</v>
      </c>
      <c r="K539" s="79"/>
      <c r="L539" s="79"/>
      <c r="M539" s="79"/>
      <c r="N539" s="79" t="s">
        <v>319</v>
      </c>
      <c r="O539" s="25" t="s">
        <v>127</v>
      </c>
      <c r="P539" s="25"/>
      <c r="Q539" s="25"/>
    </row>
    <row r="540" spans="1:17" s="26" customFormat="1" hidden="1" outlineLevel="2" x14ac:dyDescent="0.25">
      <c r="A540" s="78">
        <v>506</v>
      </c>
      <c r="B540" s="74" t="s">
        <v>141</v>
      </c>
      <c r="C540" s="74" t="s">
        <v>142</v>
      </c>
      <c r="D540" s="74" t="s">
        <v>198</v>
      </c>
      <c r="E540" s="74" t="s">
        <v>31</v>
      </c>
      <c r="F540" s="74"/>
      <c r="G540" s="79">
        <v>1</v>
      </c>
      <c r="H540" s="79">
        <v>1</v>
      </c>
      <c r="I540" s="79"/>
      <c r="J540" s="79"/>
      <c r="K540" s="79"/>
      <c r="L540" s="79"/>
      <c r="M540" s="79"/>
      <c r="N540" s="79" t="s">
        <v>319</v>
      </c>
      <c r="O540" s="25" t="s">
        <v>127</v>
      </c>
      <c r="P540" s="25"/>
      <c r="Q540" s="25"/>
    </row>
    <row r="541" spans="1:17" s="26" customFormat="1" hidden="1" outlineLevel="2" x14ac:dyDescent="0.25">
      <c r="A541" s="78">
        <v>507</v>
      </c>
      <c r="B541" s="74" t="s">
        <v>141</v>
      </c>
      <c r="C541" s="74" t="s">
        <v>142</v>
      </c>
      <c r="D541" s="74" t="s">
        <v>198</v>
      </c>
      <c r="E541" s="74" t="s">
        <v>31</v>
      </c>
      <c r="F541" s="74"/>
      <c r="G541" s="79">
        <v>1</v>
      </c>
      <c r="H541" s="79"/>
      <c r="I541" s="79">
        <v>1</v>
      </c>
      <c r="J541" s="79">
        <v>1</v>
      </c>
      <c r="K541" s="79"/>
      <c r="L541" s="79"/>
      <c r="M541" s="79"/>
      <c r="N541" s="79" t="s">
        <v>319</v>
      </c>
      <c r="O541" s="25" t="s">
        <v>127</v>
      </c>
      <c r="P541" s="25"/>
      <c r="Q541" s="25"/>
    </row>
    <row r="542" spans="1:17" s="26" customFormat="1" hidden="1" outlineLevel="2" x14ac:dyDescent="0.25">
      <c r="A542" s="78">
        <v>508</v>
      </c>
      <c r="B542" s="74" t="s">
        <v>141</v>
      </c>
      <c r="C542" s="74" t="s">
        <v>142</v>
      </c>
      <c r="D542" s="74" t="s">
        <v>199</v>
      </c>
      <c r="E542" s="74" t="s">
        <v>31</v>
      </c>
      <c r="F542" s="74"/>
      <c r="G542" s="79">
        <v>1</v>
      </c>
      <c r="H542" s="79"/>
      <c r="I542" s="79">
        <v>1</v>
      </c>
      <c r="J542" s="79">
        <v>1</v>
      </c>
      <c r="K542" s="79"/>
      <c r="L542" s="79"/>
      <c r="M542" s="79"/>
      <c r="N542" s="79" t="s">
        <v>319</v>
      </c>
      <c r="O542" s="25" t="s">
        <v>127</v>
      </c>
      <c r="P542" s="25"/>
      <c r="Q542" s="25"/>
    </row>
    <row r="543" spans="1:17" s="26" customFormat="1" hidden="1" outlineLevel="2" x14ac:dyDescent="0.25">
      <c r="A543" s="78">
        <v>509</v>
      </c>
      <c r="B543" s="74" t="s">
        <v>141</v>
      </c>
      <c r="C543" s="74" t="s">
        <v>142</v>
      </c>
      <c r="D543" s="74" t="s">
        <v>199</v>
      </c>
      <c r="E543" s="74" t="s">
        <v>31</v>
      </c>
      <c r="F543" s="74"/>
      <c r="G543" s="79">
        <v>1</v>
      </c>
      <c r="H543" s="79"/>
      <c r="I543" s="79">
        <v>1</v>
      </c>
      <c r="J543" s="79">
        <v>1</v>
      </c>
      <c r="K543" s="79"/>
      <c r="L543" s="79"/>
      <c r="M543" s="79"/>
      <c r="N543" s="79" t="s">
        <v>319</v>
      </c>
      <c r="O543" s="25" t="s">
        <v>127</v>
      </c>
      <c r="P543" s="25"/>
      <c r="Q543" s="25"/>
    </row>
    <row r="544" spans="1:17" s="26" customFormat="1" hidden="1" outlineLevel="2" x14ac:dyDescent="0.25">
      <c r="A544" s="78">
        <v>510</v>
      </c>
      <c r="B544" s="74" t="s">
        <v>141</v>
      </c>
      <c r="C544" s="74" t="s">
        <v>142</v>
      </c>
      <c r="D544" s="74" t="s">
        <v>199</v>
      </c>
      <c r="E544" s="74" t="s">
        <v>31</v>
      </c>
      <c r="F544" s="74"/>
      <c r="G544" s="79">
        <v>1</v>
      </c>
      <c r="H544" s="79"/>
      <c r="I544" s="79">
        <v>1</v>
      </c>
      <c r="J544" s="79">
        <v>1</v>
      </c>
      <c r="K544" s="79"/>
      <c r="L544" s="79"/>
      <c r="M544" s="79"/>
      <c r="N544" s="79" t="s">
        <v>319</v>
      </c>
      <c r="O544" s="25" t="s">
        <v>127</v>
      </c>
      <c r="P544" s="25"/>
      <c r="Q544" s="25"/>
    </row>
    <row r="545" spans="1:17" s="26" customFormat="1" hidden="1" outlineLevel="2" x14ac:dyDescent="0.25">
      <c r="A545" s="78">
        <v>511</v>
      </c>
      <c r="B545" s="74" t="s">
        <v>141</v>
      </c>
      <c r="C545" s="74" t="s">
        <v>142</v>
      </c>
      <c r="D545" s="74" t="s">
        <v>199</v>
      </c>
      <c r="E545" s="74" t="s">
        <v>31</v>
      </c>
      <c r="F545" s="74"/>
      <c r="G545" s="79">
        <v>1</v>
      </c>
      <c r="H545" s="79"/>
      <c r="I545" s="79">
        <v>1</v>
      </c>
      <c r="J545" s="79">
        <v>1</v>
      </c>
      <c r="K545" s="79"/>
      <c r="L545" s="79"/>
      <c r="M545" s="79"/>
      <c r="N545" s="79" t="s">
        <v>319</v>
      </c>
      <c r="O545" s="25" t="s">
        <v>127</v>
      </c>
      <c r="P545" s="25"/>
      <c r="Q545" s="25"/>
    </row>
    <row r="546" spans="1:17" s="26" customFormat="1" hidden="1" outlineLevel="2" x14ac:dyDescent="0.25">
      <c r="A546" s="78">
        <v>512</v>
      </c>
      <c r="B546" s="74" t="s">
        <v>141</v>
      </c>
      <c r="C546" s="74" t="s">
        <v>142</v>
      </c>
      <c r="D546" s="74" t="s">
        <v>199</v>
      </c>
      <c r="E546" s="74" t="s">
        <v>31</v>
      </c>
      <c r="F546" s="74"/>
      <c r="G546" s="79">
        <v>1</v>
      </c>
      <c r="H546" s="79"/>
      <c r="I546" s="79">
        <v>1</v>
      </c>
      <c r="J546" s="79">
        <v>1</v>
      </c>
      <c r="K546" s="79"/>
      <c r="L546" s="79"/>
      <c r="M546" s="79"/>
      <c r="N546" s="79" t="s">
        <v>319</v>
      </c>
      <c r="O546" s="25" t="s">
        <v>127</v>
      </c>
      <c r="P546" s="25"/>
      <c r="Q546" s="25"/>
    </row>
    <row r="547" spans="1:17" s="28" customFormat="1" outlineLevel="1" collapsed="1" x14ac:dyDescent="0.25">
      <c r="A547" s="78">
        <v>23</v>
      </c>
      <c r="B547" s="76" t="s">
        <v>141</v>
      </c>
      <c r="C547" s="76"/>
      <c r="D547" s="76"/>
      <c r="E547" s="76" t="s">
        <v>31</v>
      </c>
      <c r="F547" s="76"/>
      <c r="G547" s="78">
        <f t="shared" ref="G547:M547" si="38">SUM(G534:G546)</f>
        <v>13</v>
      </c>
      <c r="H547" s="78">
        <f t="shared" si="38"/>
        <v>1</v>
      </c>
      <c r="I547" s="78">
        <f t="shared" si="38"/>
        <v>12</v>
      </c>
      <c r="J547" s="78">
        <f t="shared" si="38"/>
        <v>12</v>
      </c>
      <c r="K547" s="78">
        <f t="shared" si="38"/>
        <v>0</v>
      </c>
      <c r="L547" s="78">
        <f t="shared" si="38"/>
        <v>0</v>
      </c>
      <c r="M547" s="78">
        <f t="shared" si="38"/>
        <v>0</v>
      </c>
      <c r="N547" s="79" t="s">
        <v>319</v>
      </c>
      <c r="O547" s="27"/>
      <c r="P547" s="27"/>
      <c r="Q547" s="27"/>
    </row>
    <row r="548" spans="1:17" s="26" customFormat="1" hidden="1" outlineLevel="2" x14ac:dyDescent="0.25">
      <c r="A548" s="78">
        <v>513</v>
      </c>
      <c r="B548" s="74" t="s">
        <v>171</v>
      </c>
      <c r="C548" s="74" t="s">
        <v>172</v>
      </c>
      <c r="D548" s="74" t="s">
        <v>200</v>
      </c>
      <c r="E548" s="74" t="s">
        <v>32</v>
      </c>
      <c r="F548" s="74"/>
      <c r="G548" s="79">
        <f t="shared" si="28"/>
        <v>1</v>
      </c>
      <c r="H548" s="79"/>
      <c r="I548" s="79">
        <f t="shared" si="29"/>
        <v>1</v>
      </c>
      <c r="J548" s="79">
        <v>1</v>
      </c>
      <c r="K548" s="79"/>
      <c r="L548" s="79"/>
      <c r="M548" s="79"/>
      <c r="N548" s="79" t="s">
        <v>319</v>
      </c>
      <c r="O548" s="25" t="s">
        <v>127</v>
      </c>
      <c r="P548" s="25"/>
      <c r="Q548" s="25"/>
    </row>
    <row r="549" spans="1:17" s="26" customFormat="1" hidden="1" outlineLevel="2" x14ac:dyDescent="0.25">
      <c r="A549" s="78">
        <v>514</v>
      </c>
      <c r="B549" s="74" t="s">
        <v>171</v>
      </c>
      <c r="C549" s="74" t="s">
        <v>172</v>
      </c>
      <c r="D549" s="74" t="s">
        <v>200</v>
      </c>
      <c r="E549" s="74" t="s">
        <v>32</v>
      </c>
      <c r="F549" s="74"/>
      <c r="G549" s="79">
        <v>1</v>
      </c>
      <c r="H549" s="79"/>
      <c r="I549" s="79">
        <v>1</v>
      </c>
      <c r="J549" s="79">
        <v>1</v>
      </c>
      <c r="K549" s="79"/>
      <c r="L549" s="79"/>
      <c r="M549" s="79"/>
      <c r="N549" s="79" t="s">
        <v>319</v>
      </c>
      <c r="O549" s="25" t="s">
        <v>127</v>
      </c>
      <c r="P549" s="25"/>
      <c r="Q549" s="25"/>
    </row>
    <row r="550" spans="1:17" s="26" customFormat="1" hidden="1" outlineLevel="2" x14ac:dyDescent="0.25">
      <c r="A550" s="78">
        <v>515</v>
      </c>
      <c r="B550" s="74" t="s">
        <v>171</v>
      </c>
      <c r="C550" s="74" t="s">
        <v>172</v>
      </c>
      <c r="D550" s="74" t="s">
        <v>200</v>
      </c>
      <c r="E550" s="74" t="s">
        <v>32</v>
      </c>
      <c r="F550" s="74"/>
      <c r="G550" s="79">
        <v>1</v>
      </c>
      <c r="H550" s="79">
        <v>1</v>
      </c>
      <c r="I550" s="79"/>
      <c r="J550" s="79"/>
      <c r="K550" s="79"/>
      <c r="L550" s="79"/>
      <c r="M550" s="79"/>
      <c r="N550" s="79" t="s">
        <v>319</v>
      </c>
      <c r="O550" s="25" t="s">
        <v>127</v>
      </c>
      <c r="P550" s="25"/>
      <c r="Q550" s="25"/>
    </row>
    <row r="551" spans="1:17" s="26" customFormat="1" hidden="1" outlineLevel="2" x14ac:dyDescent="0.25">
      <c r="A551" s="78">
        <v>516</v>
      </c>
      <c r="B551" s="74" t="s">
        <v>171</v>
      </c>
      <c r="C551" s="74" t="s">
        <v>172</v>
      </c>
      <c r="D551" s="74" t="s">
        <v>201</v>
      </c>
      <c r="E551" s="74" t="s">
        <v>32</v>
      </c>
      <c r="F551" s="74"/>
      <c r="G551" s="79">
        <f t="shared" si="28"/>
        <v>1</v>
      </c>
      <c r="H551" s="79"/>
      <c r="I551" s="79">
        <f t="shared" si="29"/>
        <v>1</v>
      </c>
      <c r="J551" s="79">
        <v>1</v>
      </c>
      <c r="K551" s="79"/>
      <c r="L551" s="79"/>
      <c r="M551" s="79"/>
      <c r="N551" s="79" t="s">
        <v>319</v>
      </c>
      <c r="O551" s="25" t="s">
        <v>127</v>
      </c>
      <c r="P551" s="25"/>
      <c r="Q551" s="25"/>
    </row>
    <row r="552" spans="1:17" s="26" customFormat="1" hidden="1" outlineLevel="2" x14ac:dyDescent="0.25">
      <c r="A552" s="78">
        <v>517</v>
      </c>
      <c r="B552" s="74" t="s">
        <v>171</v>
      </c>
      <c r="C552" s="74" t="s">
        <v>172</v>
      </c>
      <c r="D552" s="74" t="s">
        <v>201</v>
      </c>
      <c r="E552" s="74" t="s">
        <v>32</v>
      </c>
      <c r="F552" s="74"/>
      <c r="G552" s="79">
        <f t="shared" si="28"/>
        <v>1</v>
      </c>
      <c r="H552" s="79"/>
      <c r="I552" s="79">
        <f t="shared" si="29"/>
        <v>1</v>
      </c>
      <c r="J552" s="79">
        <v>1</v>
      </c>
      <c r="K552" s="79"/>
      <c r="L552" s="79"/>
      <c r="M552" s="79"/>
      <c r="N552" s="79" t="s">
        <v>319</v>
      </c>
      <c r="O552" s="25" t="s">
        <v>127</v>
      </c>
      <c r="P552" s="25"/>
      <c r="Q552" s="25"/>
    </row>
    <row r="553" spans="1:17" s="26" customFormat="1" hidden="1" outlineLevel="2" x14ac:dyDescent="0.25">
      <c r="A553" s="78">
        <v>518</v>
      </c>
      <c r="B553" s="74" t="s">
        <v>171</v>
      </c>
      <c r="C553" s="74" t="s">
        <v>172</v>
      </c>
      <c r="D553" s="74" t="s">
        <v>201</v>
      </c>
      <c r="E553" s="74" t="s">
        <v>32</v>
      </c>
      <c r="F553" s="74"/>
      <c r="G553" s="79">
        <f t="shared" si="28"/>
        <v>1</v>
      </c>
      <c r="H553" s="79"/>
      <c r="I553" s="79">
        <f t="shared" si="29"/>
        <v>1</v>
      </c>
      <c r="J553" s="79">
        <v>1</v>
      </c>
      <c r="K553" s="79"/>
      <c r="L553" s="79"/>
      <c r="M553" s="79"/>
      <c r="N553" s="79" t="s">
        <v>319</v>
      </c>
      <c r="O553" s="25" t="s">
        <v>127</v>
      </c>
      <c r="P553" s="25"/>
      <c r="Q553" s="25"/>
    </row>
    <row r="554" spans="1:17" s="26" customFormat="1" hidden="1" outlineLevel="2" x14ac:dyDescent="0.25">
      <c r="A554" s="78">
        <v>519</v>
      </c>
      <c r="B554" s="74" t="s">
        <v>171</v>
      </c>
      <c r="C554" s="74" t="s">
        <v>172</v>
      </c>
      <c r="D554" s="74" t="s">
        <v>201</v>
      </c>
      <c r="E554" s="74" t="s">
        <v>32</v>
      </c>
      <c r="F554" s="74"/>
      <c r="G554" s="79">
        <f t="shared" si="28"/>
        <v>1</v>
      </c>
      <c r="H554" s="79">
        <v>1</v>
      </c>
      <c r="I554" s="79"/>
      <c r="J554" s="79"/>
      <c r="K554" s="79"/>
      <c r="L554" s="79"/>
      <c r="M554" s="79"/>
      <c r="N554" s="79" t="s">
        <v>319</v>
      </c>
      <c r="O554" s="25" t="s">
        <v>127</v>
      </c>
      <c r="P554" s="25"/>
      <c r="Q554" s="25"/>
    </row>
    <row r="555" spans="1:17" s="28" customFormat="1" outlineLevel="1" collapsed="1" x14ac:dyDescent="0.25">
      <c r="A555" s="78">
        <v>24</v>
      </c>
      <c r="B555" s="76" t="s">
        <v>202</v>
      </c>
      <c r="C555" s="76"/>
      <c r="D555" s="76"/>
      <c r="E555" s="76" t="s">
        <v>32</v>
      </c>
      <c r="F555" s="76"/>
      <c r="G555" s="78">
        <f>SUM(G548:G554)</f>
        <v>7</v>
      </c>
      <c r="H555" s="78">
        <f t="shared" ref="H555:M555" si="39">SUM(H548:H554)</f>
        <v>2</v>
      </c>
      <c r="I555" s="78">
        <f t="shared" si="39"/>
        <v>5</v>
      </c>
      <c r="J555" s="78">
        <f t="shared" si="39"/>
        <v>5</v>
      </c>
      <c r="K555" s="78">
        <f t="shared" si="39"/>
        <v>0</v>
      </c>
      <c r="L555" s="78">
        <f t="shared" si="39"/>
        <v>0</v>
      </c>
      <c r="M555" s="78">
        <f t="shared" si="39"/>
        <v>0</v>
      </c>
      <c r="N555" s="79" t="s">
        <v>319</v>
      </c>
      <c r="O555" s="27"/>
      <c r="P555" s="27"/>
      <c r="Q555" s="27"/>
    </row>
    <row r="556" spans="1:17" s="26" customFormat="1" hidden="1" outlineLevel="2" x14ac:dyDescent="0.25">
      <c r="A556" s="78">
        <v>520</v>
      </c>
      <c r="B556" s="74" t="s">
        <v>203</v>
      </c>
      <c r="C556" s="74" t="s">
        <v>148</v>
      </c>
      <c r="D556" s="74" t="s">
        <v>204</v>
      </c>
      <c r="E556" s="74" t="s">
        <v>33</v>
      </c>
      <c r="F556" s="74"/>
      <c r="G556" s="79">
        <f t="shared" si="28"/>
        <v>1</v>
      </c>
      <c r="H556" s="79"/>
      <c r="I556" s="79">
        <f t="shared" si="29"/>
        <v>1</v>
      </c>
      <c r="J556" s="79">
        <v>1</v>
      </c>
      <c r="K556" s="79"/>
      <c r="L556" s="79"/>
      <c r="M556" s="79"/>
      <c r="N556" s="79" t="s">
        <v>319</v>
      </c>
      <c r="O556" s="25" t="s">
        <v>127</v>
      </c>
      <c r="P556" s="25"/>
      <c r="Q556" s="25"/>
    </row>
    <row r="557" spans="1:17" s="26" customFormat="1" hidden="1" outlineLevel="2" x14ac:dyDescent="0.25">
      <c r="A557" s="78">
        <v>521</v>
      </c>
      <c r="B557" s="74" t="s">
        <v>203</v>
      </c>
      <c r="C557" s="74" t="s">
        <v>148</v>
      </c>
      <c r="D557" s="74" t="s">
        <v>204</v>
      </c>
      <c r="E557" s="74" t="s">
        <v>33</v>
      </c>
      <c r="F557" s="74"/>
      <c r="G557" s="79">
        <v>1</v>
      </c>
      <c r="H557" s="79"/>
      <c r="I557" s="79">
        <v>1</v>
      </c>
      <c r="J557" s="79">
        <v>1</v>
      </c>
      <c r="K557" s="79"/>
      <c r="L557" s="79"/>
      <c r="M557" s="79"/>
      <c r="N557" s="79" t="s">
        <v>319</v>
      </c>
      <c r="O557" s="25" t="s">
        <v>127</v>
      </c>
      <c r="P557" s="25"/>
      <c r="Q557" s="25"/>
    </row>
    <row r="558" spans="1:17" s="26" customFormat="1" hidden="1" outlineLevel="2" x14ac:dyDescent="0.25">
      <c r="A558" s="78">
        <v>522</v>
      </c>
      <c r="B558" s="74" t="s">
        <v>203</v>
      </c>
      <c r="C558" s="74" t="s">
        <v>148</v>
      </c>
      <c r="D558" s="74" t="s">
        <v>204</v>
      </c>
      <c r="E558" s="74" t="s">
        <v>33</v>
      </c>
      <c r="F558" s="74"/>
      <c r="G558" s="79">
        <v>1</v>
      </c>
      <c r="H558" s="79"/>
      <c r="I558" s="79">
        <v>1</v>
      </c>
      <c r="J558" s="79">
        <v>1</v>
      </c>
      <c r="K558" s="79"/>
      <c r="L558" s="79"/>
      <c r="M558" s="79"/>
      <c r="N558" s="79" t="s">
        <v>319</v>
      </c>
      <c r="O558" s="25" t="s">
        <v>127</v>
      </c>
      <c r="P558" s="25"/>
      <c r="Q558" s="25"/>
    </row>
    <row r="559" spans="1:17" s="26" customFormat="1" hidden="1" outlineLevel="2" x14ac:dyDescent="0.25">
      <c r="A559" s="78">
        <v>523</v>
      </c>
      <c r="B559" s="74" t="s">
        <v>203</v>
      </c>
      <c r="C559" s="74" t="s">
        <v>148</v>
      </c>
      <c r="D559" s="74" t="s">
        <v>204</v>
      </c>
      <c r="E559" s="74" t="s">
        <v>33</v>
      </c>
      <c r="F559" s="74"/>
      <c r="G559" s="79">
        <v>1</v>
      </c>
      <c r="H559" s="79">
        <v>1</v>
      </c>
      <c r="I559" s="79"/>
      <c r="J559" s="79"/>
      <c r="K559" s="79"/>
      <c r="L559" s="79"/>
      <c r="M559" s="79"/>
      <c r="N559" s="79" t="s">
        <v>319</v>
      </c>
      <c r="O559" s="25" t="s">
        <v>127</v>
      </c>
      <c r="P559" s="25"/>
      <c r="Q559" s="25"/>
    </row>
    <row r="560" spans="1:17" s="26" customFormat="1" hidden="1" outlineLevel="2" x14ac:dyDescent="0.25">
      <c r="A560" s="78">
        <v>524</v>
      </c>
      <c r="B560" s="74" t="s">
        <v>203</v>
      </c>
      <c r="C560" s="74" t="s">
        <v>148</v>
      </c>
      <c r="D560" s="74" t="s">
        <v>204</v>
      </c>
      <c r="E560" s="74" t="s">
        <v>33</v>
      </c>
      <c r="F560" s="74"/>
      <c r="G560" s="79">
        <v>1</v>
      </c>
      <c r="H560" s="79"/>
      <c r="I560" s="79">
        <v>1</v>
      </c>
      <c r="J560" s="79">
        <v>1</v>
      </c>
      <c r="K560" s="79"/>
      <c r="L560" s="79"/>
      <c r="M560" s="79"/>
      <c r="N560" s="79" t="s">
        <v>319</v>
      </c>
      <c r="O560" s="25" t="s">
        <v>127</v>
      </c>
      <c r="P560" s="25"/>
      <c r="Q560" s="25"/>
    </row>
    <row r="561" spans="1:17" s="26" customFormat="1" hidden="1" outlineLevel="2" x14ac:dyDescent="0.25">
      <c r="A561" s="78">
        <v>525</v>
      </c>
      <c r="B561" s="74" t="s">
        <v>203</v>
      </c>
      <c r="C561" s="74" t="s">
        <v>148</v>
      </c>
      <c r="D561" s="74" t="s">
        <v>204</v>
      </c>
      <c r="E561" s="74" t="s">
        <v>33</v>
      </c>
      <c r="F561" s="74"/>
      <c r="G561" s="79">
        <v>1</v>
      </c>
      <c r="H561" s="79"/>
      <c r="I561" s="79">
        <v>1</v>
      </c>
      <c r="J561" s="79">
        <v>1</v>
      </c>
      <c r="K561" s="79"/>
      <c r="L561" s="79"/>
      <c r="M561" s="79"/>
      <c r="N561" s="79" t="s">
        <v>319</v>
      </c>
      <c r="O561" s="25" t="s">
        <v>127</v>
      </c>
      <c r="P561" s="25"/>
      <c r="Q561" s="25"/>
    </row>
    <row r="562" spans="1:17" s="26" customFormat="1" hidden="1" outlineLevel="2" x14ac:dyDescent="0.25">
      <c r="A562" s="78">
        <v>526</v>
      </c>
      <c r="B562" s="74" t="s">
        <v>203</v>
      </c>
      <c r="C562" s="74" t="s">
        <v>148</v>
      </c>
      <c r="D562" s="74" t="s">
        <v>204</v>
      </c>
      <c r="E562" s="74" t="s">
        <v>33</v>
      </c>
      <c r="F562" s="74"/>
      <c r="G562" s="79">
        <v>1</v>
      </c>
      <c r="H562" s="79"/>
      <c r="I562" s="79">
        <v>1</v>
      </c>
      <c r="J562" s="79">
        <v>1</v>
      </c>
      <c r="K562" s="79"/>
      <c r="L562" s="79"/>
      <c r="M562" s="79"/>
      <c r="N562" s="79" t="s">
        <v>319</v>
      </c>
      <c r="O562" s="25" t="s">
        <v>127</v>
      </c>
      <c r="P562" s="25"/>
      <c r="Q562" s="25"/>
    </row>
    <row r="563" spans="1:17" s="26" customFormat="1" hidden="1" outlineLevel="2" x14ac:dyDescent="0.25">
      <c r="A563" s="78">
        <v>527</v>
      </c>
      <c r="B563" s="74" t="s">
        <v>203</v>
      </c>
      <c r="C563" s="74" t="s">
        <v>148</v>
      </c>
      <c r="D563" s="74" t="s">
        <v>205</v>
      </c>
      <c r="E563" s="74" t="s">
        <v>33</v>
      </c>
      <c r="F563" s="74"/>
      <c r="G563" s="79">
        <v>1</v>
      </c>
      <c r="H563" s="79">
        <v>1</v>
      </c>
      <c r="I563" s="79"/>
      <c r="J563" s="79"/>
      <c r="K563" s="79"/>
      <c r="L563" s="79"/>
      <c r="M563" s="79"/>
      <c r="N563" s="79" t="s">
        <v>319</v>
      </c>
      <c r="O563" s="25" t="s">
        <v>127</v>
      </c>
      <c r="P563" s="25"/>
      <c r="Q563" s="25"/>
    </row>
    <row r="564" spans="1:17" s="26" customFormat="1" hidden="1" outlineLevel="2" x14ac:dyDescent="0.25">
      <c r="A564" s="78">
        <v>528</v>
      </c>
      <c r="B564" s="74" t="s">
        <v>203</v>
      </c>
      <c r="C564" s="74" t="s">
        <v>148</v>
      </c>
      <c r="D564" s="74" t="s">
        <v>205</v>
      </c>
      <c r="E564" s="74" t="s">
        <v>33</v>
      </c>
      <c r="F564" s="74"/>
      <c r="G564" s="79">
        <v>1</v>
      </c>
      <c r="H564" s="79"/>
      <c r="I564" s="79">
        <v>1</v>
      </c>
      <c r="J564" s="79">
        <v>1</v>
      </c>
      <c r="K564" s="79"/>
      <c r="L564" s="79"/>
      <c r="M564" s="79"/>
      <c r="N564" s="79" t="s">
        <v>319</v>
      </c>
      <c r="O564" s="25" t="s">
        <v>127</v>
      </c>
      <c r="P564" s="25"/>
      <c r="Q564" s="25"/>
    </row>
    <row r="565" spans="1:17" s="26" customFormat="1" hidden="1" outlineLevel="2" x14ac:dyDescent="0.25">
      <c r="A565" s="78">
        <v>529</v>
      </c>
      <c r="B565" s="74" t="s">
        <v>203</v>
      </c>
      <c r="C565" s="74" t="s">
        <v>148</v>
      </c>
      <c r="D565" s="74" t="s">
        <v>205</v>
      </c>
      <c r="E565" s="74" t="s">
        <v>33</v>
      </c>
      <c r="F565" s="74"/>
      <c r="G565" s="79">
        <v>1</v>
      </c>
      <c r="H565" s="79"/>
      <c r="I565" s="79">
        <v>1</v>
      </c>
      <c r="J565" s="79">
        <v>1</v>
      </c>
      <c r="K565" s="79"/>
      <c r="L565" s="79"/>
      <c r="M565" s="79"/>
      <c r="N565" s="79" t="s">
        <v>319</v>
      </c>
      <c r="O565" s="25" t="s">
        <v>127</v>
      </c>
      <c r="P565" s="25"/>
      <c r="Q565" s="25"/>
    </row>
    <row r="566" spans="1:17" s="26" customFormat="1" hidden="1" outlineLevel="2" x14ac:dyDescent="0.25">
      <c r="A566" s="78">
        <v>530</v>
      </c>
      <c r="B566" s="74" t="s">
        <v>203</v>
      </c>
      <c r="C566" s="74" t="s">
        <v>148</v>
      </c>
      <c r="D566" s="74" t="s">
        <v>205</v>
      </c>
      <c r="E566" s="74" t="s">
        <v>33</v>
      </c>
      <c r="F566" s="74"/>
      <c r="G566" s="79">
        <v>1</v>
      </c>
      <c r="H566" s="79"/>
      <c r="I566" s="79">
        <v>1</v>
      </c>
      <c r="J566" s="79">
        <v>1</v>
      </c>
      <c r="K566" s="79"/>
      <c r="L566" s="79"/>
      <c r="M566" s="79"/>
      <c r="N566" s="79" t="s">
        <v>319</v>
      </c>
      <c r="O566" s="25" t="s">
        <v>127</v>
      </c>
      <c r="P566" s="25"/>
      <c r="Q566" s="25"/>
    </row>
    <row r="567" spans="1:17" s="26" customFormat="1" hidden="1" outlineLevel="2" x14ac:dyDescent="0.25">
      <c r="A567" s="78">
        <v>531</v>
      </c>
      <c r="B567" s="74" t="s">
        <v>203</v>
      </c>
      <c r="C567" s="74" t="s">
        <v>148</v>
      </c>
      <c r="D567" s="74" t="s">
        <v>205</v>
      </c>
      <c r="E567" s="74" t="s">
        <v>33</v>
      </c>
      <c r="F567" s="74"/>
      <c r="G567" s="79">
        <v>1</v>
      </c>
      <c r="H567" s="79">
        <v>1</v>
      </c>
      <c r="I567" s="79"/>
      <c r="J567" s="79"/>
      <c r="K567" s="79"/>
      <c r="L567" s="79"/>
      <c r="M567" s="79"/>
      <c r="N567" s="79" t="s">
        <v>319</v>
      </c>
      <c r="O567" s="25" t="s">
        <v>127</v>
      </c>
      <c r="P567" s="25"/>
      <c r="Q567" s="25"/>
    </row>
    <row r="568" spans="1:17" s="26" customFormat="1" hidden="1" outlineLevel="2" x14ac:dyDescent="0.25">
      <c r="A568" s="78">
        <v>532</v>
      </c>
      <c r="B568" s="74" t="s">
        <v>203</v>
      </c>
      <c r="C568" s="74" t="s">
        <v>148</v>
      </c>
      <c r="D568" s="74" t="s">
        <v>205</v>
      </c>
      <c r="E568" s="74" t="s">
        <v>33</v>
      </c>
      <c r="F568" s="74"/>
      <c r="G568" s="79">
        <v>1</v>
      </c>
      <c r="H568" s="79"/>
      <c r="I568" s="79">
        <v>1</v>
      </c>
      <c r="J568" s="79">
        <v>1</v>
      </c>
      <c r="K568" s="79"/>
      <c r="L568" s="79"/>
      <c r="M568" s="79"/>
      <c r="N568" s="79" t="s">
        <v>319</v>
      </c>
      <c r="O568" s="25" t="s">
        <v>127</v>
      </c>
      <c r="P568" s="25"/>
      <c r="Q568" s="25"/>
    </row>
    <row r="569" spans="1:17" s="26" customFormat="1" hidden="1" outlineLevel="2" x14ac:dyDescent="0.25">
      <c r="A569" s="78">
        <v>533</v>
      </c>
      <c r="B569" s="74" t="s">
        <v>203</v>
      </c>
      <c r="C569" s="74" t="s">
        <v>148</v>
      </c>
      <c r="D569" s="74" t="s">
        <v>205</v>
      </c>
      <c r="E569" s="74" t="s">
        <v>33</v>
      </c>
      <c r="F569" s="74"/>
      <c r="G569" s="79">
        <f t="shared" si="28"/>
        <v>1</v>
      </c>
      <c r="H569" s="79"/>
      <c r="I569" s="79">
        <f t="shared" si="29"/>
        <v>1</v>
      </c>
      <c r="J569" s="79">
        <v>1</v>
      </c>
      <c r="K569" s="79"/>
      <c r="L569" s="79"/>
      <c r="M569" s="79"/>
      <c r="N569" s="79" t="s">
        <v>319</v>
      </c>
      <c r="O569" s="25" t="s">
        <v>127</v>
      </c>
      <c r="P569" s="25"/>
      <c r="Q569" s="25"/>
    </row>
    <row r="570" spans="1:17" s="26" customFormat="1" hidden="1" outlineLevel="2" x14ac:dyDescent="0.25">
      <c r="A570" s="78">
        <v>534</v>
      </c>
      <c r="B570" s="74" t="s">
        <v>203</v>
      </c>
      <c r="C570" s="74" t="s">
        <v>148</v>
      </c>
      <c r="D570" s="74" t="s">
        <v>205</v>
      </c>
      <c r="E570" s="74" t="s">
        <v>33</v>
      </c>
      <c r="F570" s="74"/>
      <c r="G570" s="79">
        <f t="shared" si="28"/>
        <v>1</v>
      </c>
      <c r="H570" s="79"/>
      <c r="I570" s="79">
        <f t="shared" si="29"/>
        <v>1</v>
      </c>
      <c r="J570" s="79">
        <v>1</v>
      </c>
      <c r="K570" s="79"/>
      <c r="L570" s="79"/>
      <c r="M570" s="79"/>
      <c r="N570" s="79" t="s">
        <v>319</v>
      </c>
      <c r="O570" s="25" t="s">
        <v>127</v>
      </c>
      <c r="P570" s="25"/>
      <c r="Q570" s="25"/>
    </row>
    <row r="571" spans="1:17" s="26" customFormat="1" hidden="1" outlineLevel="2" x14ac:dyDescent="0.25">
      <c r="A571" s="78">
        <v>535</v>
      </c>
      <c r="B571" s="74" t="s">
        <v>203</v>
      </c>
      <c r="C571" s="74" t="s">
        <v>148</v>
      </c>
      <c r="D571" s="74" t="s">
        <v>205</v>
      </c>
      <c r="E571" s="74" t="s">
        <v>33</v>
      </c>
      <c r="F571" s="74"/>
      <c r="G571" s="79">
        <f t="shared" si="28"/>
        <v>1</v>
      </c>
      <c r="H571" s="79"/>
      <c r="I571" s="79">
        <f t="shared" si="29"/>
        <v>1</v>
      </c>
      <c r="J571" s="79">
        <v>1</v>
      </c>
      <c r="K571" s="79"/>
      <c r="L571" s="79"/>
      <c r="M571" s="79"/>
      <c r="N571" s="79" t="s">
        <v>319</v>
      </c>
      <c r="O571" s="25" t="s">
        <v>127</v>
      </c>
      <c r="P571" s="25"/>
      <c r="Q571" s="25"/>
    </row>
    <row r="572" spans="1:17" s="26" customFormat="1" hidden="1" outlineLevel="2" x14ac:dyDescent="0.25">
      <c r="A572" s="78">
        <v>536</v>
      </c>
      <c r="B572" s="74" t="s">
        <v>203</v>
      </c>
      <c r="C572" s="74" t="s">
        <v>148</v>
      </c>
      <c r="D572" s="74" t="s">
        <v>205</v>
      </c>
      <c r="E572" s="74" t="s">
        <v>33</v>
      </c>
      <c r="F572" s="74"/>
      <c r="G572" s="79">
        <f t="shared" si="28"/>
        <v>1</v>
      </c>
      <c r="H572" s="79"/>
      <c r="I572" s="79">
        <f t="shared" si="29"/>
        <v>1</v>
      </c>
      <c r="J572" s="79">
        <v>1</v>
      </c>
      <c r="K572" s="79"/>
      <c r="L572" s="79"/>
      <c r="M572" s="79"/>
      <c r="N572" s="79" t="s">
        <v>319</v>
      </c>
      <c r="O572" s="25" t="s">
        <v>127</v>
      </c>
      <c r="P572" s="25"/>
      <c r="Q572" s="25"/>
    </row>
    <row r="573" spans="1:17" s="28" customFormat="1" outlineLevel="1" collapsed="1" x14ac:dyDescent="0.25">
      <c r="A573" s="78">
        <v>25</v>
      </c>
      <c r="B573" s="76" t="s">
        <v>203</v>
      </c>
      <c r="C573" s="76"/>
      <c r="D573" s="76"/>
      <c r="E573" s="76" t="s">
        <v>33</v>
      </c>
      <c r="F573" s="76"/>
      <c r="G573" s="78">
        <f>SUM(G556:G572)</f>
        <v>17</v>
      </c>
      <c r="H573" s="78">
        <f t="shared" ref="H573:M573" si="40">SUM(H556:H572)</f>
        <v>3</v>
      </c>
      <c r="I573" s="78">
        <f t="shared" si="40"/>
        <v>14</v>
      </c>
      <c r="J573" s="78">
        <f t="shared" si="40"/>
        <v>14</v>
      </c>
      <c r="K573" s="78">
        <f t="shared" si="40"/>
        <v>0</v>
      </c>
      <c r="L573" s="78">
        <f t="shared" si="40"/>
        <v>0</v>
      </c>
      <c r="M573" s="78">
        <f t="shared" si="40"/>
        <v>0</v>
      </c>
      <c r="N573" s="79" t="s">
        <v>319</v>
      </c>
      <c r="O573" s="27"/>
      <c r="P573" s="27"/>
      <c r="Q573" s="27"/>
    </row>
    <row r="574" spans="1:17" s="26" customFormat="1" hidden="1" outlineLevel="2" x14ac:dyDescent="0.25">
      <c r="A574" s="78">
        <v>537</v>
      </c>
      <c r="B574" s="74" t="s">
        <v>206</v>
      </c>
      <c r="C574" s="74" t="s">
        <v>207</v>
      </c>
      <c r="D574" s="74" t="s">
        <v>208</v>
      </c>
      <c r="E574" s="74" t="s">
        <v>209</v>
      </c>
      <c r="F574" s="74"/>
      <c r="G574" s="79">
        <f>H574+I574</f>
        <v>1</v>
      </c>
      <c r="H574" s="79"/>
      <c r="I574" s="79">
        <f t="shared" si="29"/>
        <v>1</v>
      </c>
      <c r="J574" s="79">
        <v>1</v>
      </c>
      <c r="K574" s="79"/>
      <c r="L574" s="79"/>
      <c r="M574" s="79"/>
      <c r="N574" s="79" t="s">
        <v>319</v>
      </c>
      <c r="O574" s="25" t="s">
        <v>127</v>
      </c>
      <c r="P574" s="25"/>
      <c r="Q574" s="25"/>
    </row>
    <row r="575" spans="1:17" s="26" customFormat="1" hidden="1" outlineLevel="2" x14ac:dyDescent="0.25">
      <c r="A575" s="78">
        <v>538</v>
      </c>
      <c r="B575" s="74" t="s">
        <v>206</v>
      </c>
      <c r="C575" s="74" t="s">
        <v>207</v>
      </c>
      <c r="D575" s="74" t="s">
        <v>208</v>
      </c>
      <c r="E575" s="74" t="s">
        <v>209</v>
      </c>
      <c r="F575" s="74"/>
      <c r="G575" s="79">
        <v>1</v>
      </c>
      <c r="H575" s="79"/>
      <c r="I575" s="79">
        <v>1</v>
      </c>
      <c r="J575" s="79">
        <v>1</v>
      </c>
      <c r="K575" s="79"/>
      <c r="L575" s="79"/>
      <c r="M575" s="79"/>
      <c r="N575" s="79" t="s">
        <v>319</v>
      </c>
      <c r="O575" s="25" t="s">
        <v>127</v>
      </c>
      <c r="P575" s="25"/>
      <c r="Q575" s="25"/>
    </row>
    <row r="576" spans="1:17" s="26" customFormat="1" hidden="1" outlineLevel="2" x14ac:dyDescent="0.25">
      <c r="A576" s="78">
        <v>539</v>
      </c>
      <c r="B576" s="74" t="s">
        <v>206</v>
      </c>
      <c r="C576" s="74" t="s">
        <v>207</v>
      </c>
      <c r="D576" s="74" t="s">
        <v>208</v>
      </c>
      <c r="E576" s="74" t="s">
        <v>209</v>
      </c>
      <c r="F576" s="74"/>
      <c r="G576" s="79">
        <v>1</v>
      </c>
      <c r="H576" s="79">
        <v>1</v>
      </c>
      <c r="I576" s="79"/>
      <c r="J576" s="79"/>
      <c r="K576" s="79"/>
      <c r="L576" s="79"/>
      <c r="M576" s="79"/>
      <c r="N576" s="79" t="s">
        <v>319</v>
      </c>
      <c r="O576" s="25" t="s">
        <v>127</v>
      </c>
      <c r="P576" s="25"/>
      <c r="Q576" s="25"/>
    </row>
    <row r="577" spans="1:17" s="26" customFormat="1" hidden="1" outlineLevel="2" x14ac:dyDescent="0.25">
      <c r="A577" s="78">
        <v>540</v>
      </c>
      <c r="B577" s="74" t="s">
        <v>206</v>
      </c>
      <c r="C577" s="74" t="s">
        <v>207</v>
      </c>
      <c r="D577" s="74" t="s">
        <v>208</v>
      </c>
      <c r="E577" s="74" t="s">
        <v>209</v>
      </c>
      <c r="F577" s="74"/>
      <c r="G577" s="79">
        <v>1</v>
      </c>
      <c r="H577" s="79"/>
      <c r="I577" s="79">
        <v>1</v>
      </c>
      <c r="J577" s="79">
        <v>1</v>
      </c>
      <c r="K577" s="79"/>
      <c r="L577" s="79"/>
      <c r="M577" s="79"/>
      <c r="N577" s="79" t="s">
        <v>319</v>
      </c>
      <c r="O577" s="25" t="s">
        <v>127</v>
      </c>
      <c r="P577" s="25"/>
      <c r="Q577" s="25"/>
    </row>
    <row r="578" spans="1:17" s="26" customFormat="1" hidden="1" outlineLevel="2" x14ac:dyDescent="0.25">
      <c r="A578" s="78">
        <v>541</v>
      </c>
      <c r="B578" s="74" t="s">
        <v>206</v>
      </c>
      <c r="C578" s="74" t="s">
        <v>207</v>
      </c>
      <c r="D578" s="74" t="s">
        <v>208</v>
      </c>
      <c r="E578" s="74" t="s">
        <v>209</v>
      </c>
      <c r="F578" s="74"/>
      <c r="G578" s="79">
        <f>H578+I578</f>
        <v>1</v>
      </c>
      <c r="H578" s="79"/>
      <c r="I578" s="79">
        <f t="shared" si="29"/>
        <v>1</v>
      </c>
      <c r="J578" s="79">
        <v>1</v>
      </c>
      <c r="K578" s="79"/>
      <c r="L578" s="79"/>
      <c r="M578" s="79"/>
      <c r="N578" s="79" t="s">
        <v>319</v>
      </c>
      <c r="O578" s="25" t="s">
        <v>127</v>
      </c>
      <c r="P578" s="25"/>
      <c r="Q578" s="25"/>
    </row>
    <row r="579" spans="1:17" s="28" customFormat="1" outlineLevel="1" collapsed="1" x14ac:dyDescent="0.25">
      <c r="A579" s="78">
        <v>26</v>
      </c>
      <c r="B579" s="76" t="s">
        <v>206</v>
      </c>
      <c r="C579" s="76"/>
      <c r="D579" s="76"/>
      <c r="E579" s="76" t="s">
        <v>209</v>
      </c>
      <c r="F579" s="76"/>
      <c r="G579" s="78">
        <f t="shared" ref="G579:M579" si="41">SUM(G574:G578)</f>
        <v>5</v>
      </c>
      <c r="H579" s="78">
        <f t="shared" si="41"/>
        <v>1</v>
      </c>
      <c r="I579" s="78">
        <f t="shared" si="41"/>
        <v>4</v>
      </c>
      <c r="J579" s="78">
        <f t="shared" si="41"/>
        <v>4</v>
      </c>
      <c r="K579" s="78">
        <f t="shared" si="41"/>
        <v>0</v>
      </c>
      <c r="L579" s="78">
        <f t="shared" si="41"/>
        <v>0</v>
      </c>
      <c r="M579" s="78">
        <f t="shared" si="41"/>
        <v>0</v>
      </c>
      <c r="N579" s="79" t="s">
        <v>319</v>
      </c>
      <c r="O579" s="27"/>
      <c r="P579" s="27"/>
      <c r="Q579" s="27"/>
    </row>
    <row r="580" spans="1:17" s="26" customFormat="1" hidden="1" outlineLevel="2" x14ac:dyDescent="0.25">
      <c r="A580" s="78">
        <v>542</v>
      </c>
      <c r="B580" s="74" t="s">
        <v>167</v>
      </c>
      <c r="C580" s="74" t="s">
        <v>187</v>
      </c>
      <c r="D580" s="74" t="s">
        <v>210</v>
      </c>
      <c r="E580" s="74" t="s">
        <v>34</v>
      </c>
      <c r="F580" s="74"/>
      <c r="G580" s="79">
        <v>1</v>
      </c>
      <c r="H580" s="79"/>
      <c r="I580" s="79">
        <v>1</v>
      </c>
      <c r="J580" s="79">
        <v>1</v>
      </c>
      <c r="K580" s="79"/>
      <c r="L580" s="79"/>
      <c r="M580" s="79"/>
      <c r="N580" s="79" t="s">
        <v>319</v>
      </c>
      <c r="O580" s="25" t="s">
        <v>127</v>
      </c>
      <c r="P580" s="25"/>
      <c r="Q580" s="25"/>
    </row>
    <row r="581" spans="1:17" s="26" customFormat="1" hidden="1" outlineLevel="2" x14ac:dyDescent="0.25">
      <c r="A581" s="78">
        <v>543</v>
      </c>
      <c r="B581" s="74" t="s">
        <v>167</v>
      </c>
      <c r="C581" s="74" t="s">
        <v>187</v>
      </c>
      <c r="D581" s="74" t="s">
        <v>210</v>
      </c>
      <c r="E581" s="74" t="s">
        <v>34</v>
      </c>
      <c r="F581" s="74"/>
      <c r="G581" s="79">
        <v>1</v>
      </c>
      <c r="H581" s="79"/>
      <c r="I581" s="79">
        <v>1</v>
      </c>
      <c r="J581" s="79">
        <v>1</v>
      </c>
      <c r="K581" s="79"/>
      <c r="L581" s="79"/>
      <c r="M581" s="79"/>
      <c r="N581" s="79" t="s">
        <v>319</v>
      </c>
      <c r="O581" s="25" t="s">
        <v>127</v>
      </c>
      <c r="P581" s="25"/>
      <c r="Q581" s="25"/>
    </row>
    <row r="582" spans="1:17" s="26" customFormat="1" hidden="1" outlineLevel="2" x14ac:dyDescent="0.25">
      <c r="A582" s="78">
        <v>544</v>
      </c>
      <c r="B582" s="74" t="s">
        <v>167</v>
      </c>
      <c r="C582" s="74" t="s">
        <v>187</v>
      </c>
      <c r="D582" s="74" t="s">
        <v>210</v>
      </c>
      <c r="E582" s="74" t="s">
        <v>34</v>
      </c>
      <c r="F582" s="74"/>
      <c r="G582" s="79">
        <v>1</v>
      </c>
      <c r="H582" s="79"/>
      <c r="I582" s="79">
        <v>1</v>
      </c>
      <c r="J582" s="79">
        <v>1</v>
      </c>
      <c r="K582" s="79"/>
      <c r="L582" s="79"/>
      <c r="M582" s="79"/>
      <c r="N582" s="79" t="s">
        <v>319</v>
      </c>
      <c r="O582" s="25" t="s">
        <v>127</v>
      </c>
      <c r="P582" s="25"/>
      <c r="Q582" s="25"/>
    </row>
    <row r="583" spans="1:17" s="26" customFormat="1" hidden="1" outlineLevel="2" x14ac:dyDescent="0.25">
      <c r="A583" s="78">
        <v>545</v>
      </c>
      <c r="B583" s="74" t="s">
        <v>167</v>
      </c>
      <c r="C583" s="74" t="s">
        <v>187</v>
      </c>
      <c r="D583" s="74" t="s">
        <v>210</v>
      </c>
      <c r="E583" s="74" t="s">
        <v>34</v>
      </c>
      <c r="F583" s="74"/>
      <c r="G583" s="79">
        <v>1</v>
      </c>
      <c r="H583" s="79"/>
      <c r="I583" s="79">
        <v>1</v>
      </c>
      <c r="J583" s="79">
        <v>1</v>
      </c>
      <c r="K583" s="79"/>
      <c r="L583" s="79"/>
      <c r="M583" s="79"/>
      <c r="N583" s="79" t="s">
        <v>319</v>
      </c>
      <c r="O583" s="25" t="s">
        <v>127</v>
      </c>
      <c r="P583" s="25"/>
      <c r="Q583" s="25"/>
    </row>
    <row r="584" spans="1:17" s="26" customFormat="1" hidden="1" outlineLevel="2" x14ac:dyDescent="0.25">
      <c r="A584" s="78">
        <v>546</v>
      </c>
      <c r="B584" s="74" t="s">
        <v>167</v>
      </c>
      <c r="C584" s="74" t="s">
        <v>187</v>
      </c>
      <c r="D584" s="74" t="s">
        <v>210</v>
      </c>
      <c r="E584" s="74" t="s">
        <v>34</v>
      </c>
      <c r="F584" s="74"/>
      <c r="G584" s="79">
        <v>1</v>
      </c>
      <c r="H584" s="79">
        <v>1</v>
      </c>
      <c r="I584" s="79">
        <f>J584+K584</f>
        <v>0</v>
      </c>
      <c r="J584" s="79"/>
      <c r="K584" s="79"/>
      <c r="L584" s="79"/>
      <c r="M584" s="79"/>
      <c r="N584" s="79" t="s">
        <v>319</v>
      </c>
      <c r="O584" s="25" t="s">
        <v>127</v>
      </c>
      <c r="P584" s="25"/>
      <c r="Q584" s="25"/>
    </row>
    <row r="585" spans="1:17" s="26" customFormat="1" hidden="1" outlineLevel="2" x14ac:dyDescent="0.25">
      <c r="A585" s="78">
        <v>547</v>
      </c>
      <c r="B585" s="74" t="s">
        <v>167</v>
      </c>
      <c r="C585" s="74" t="s">
        <v>187</v>
      </c>
      <c r="D585" s="74" t="s">
        <v>210</v>
      </c>
      <c r="E585" s="74" t="s">
        <v>34</v>
      </c>
      <c r="F585" s="74"/>
      <c r="G585" s="79">
        <v>1</v>
      </c>
      <c r="H585" s="79"/>
      <c r="I585" s="79">
        <v>1</v>
      </c>
      <c r="J585" s="79">
        <v>1</v>
      </c>
      <c r="K585" s="79"/>
      <c r="L585" s="79"/>
      <c r="M585" s="79"/>
      <c r="N585" s="79" t="s">
        <v>319</v>
      </c>
      <c r="O585" s="25" t="s">
        <v>127</v>
      </c>
      <c r="P585" s="25"/>
      <c r="Q585" s="25"/>
    </row>
    <row r="586" spans="1:17" s="26" customFormat="1" hidden="1" outlineLevel="2" x14ac:dyDescent="0.25">
      <c r="A586" s="78">
        <v>548</v>
      </c>
      <c r="B586" s="74" t="s">
        <v>167</v>
      </c>
      <c r="C586" s="74" t="s">
        <v>187</v>
      </c>
      <c r="D586" s="74" t="s">
        <v>211</v>
      </c>
      <c r="E586" s="74" t="s">
        <v>34</v>
      </c>
      <c r="F586" s="74"/>
      <c r="G586" s="79">
        <v>1</v>
      </c>
      <c r="H586" s="79"/>
      <c r="I586" s="79">
        <v>1</v>
      </c>
      <c r="J586" s="79">
        <v>1</v>
      </c>
      <c r="K586" s="79"/>
      <c r="L586" s="79"/>
      <c r="M586" s="79"/>
      <c r="N586" s="79" t="s">
        <v>319</v>
      </c>
      <c r="O586" s="25" t="s">
        <v>127</v>
      </c>
      <c r="P586" s="25"/>
      <c r="Q586" s="25"/>
    </row>
    <row r="587" spans="1:17" s="26" customFormat="1" hidden="1" outlineLevel="2" x14ac:dyDescent="0.25">
      <c r="A587" s="78">
        <v>549</v>
      </c>
      <c r="B587" s="74" t="s">
        <v>167</v>
      </c>
      <c r="C587" s="74" t="s">
        <v>187</v>
      </c>
      <c r="D587" s="74" t="s">
        <v>211</v>
      </c>
      <c r="E587" s="74" t="s">
        <v>34</v>
      </c>
      <c r="F587" s="74"/>
      <c r="G587" s="79">
        <v>1</v>
      </c>
      <c r="H587" s="79"/>
      <c r="I587" s="79">
        <v>1</v>
      </c>
      <c r="J587" s="79">
        <v>1</v>
      </c>
      <c r="K587" s="79"/>
      <c r="L587" s="79"/>
      <c r="M587" s="79"/>
      <c r="N587" s="79" t="s">
        <v>319</v>
      </c>
      <c r="O587" s="25" t="s">
        <v>127</v>
      </c>
      <c r="P587" s="25"/>
      <c r="Q587" s="25"/>
    </row>
    <row r="588" spans="1:17" s="26" customFormat="1" hidden="1" outlineLevel="2" x14ac:dyDescent="0.25">
      <c r="A588" s="78">
        <v>550</v>
      </c>
      <c r="B588" s="74" t="s">
        <v>167</v>
      </c>
      <c r="C588" s="74" t="s">
        <v>187</v>
      </c>
      <c r="D588" s="74" t="s">
        <v>211</v>
      </c>
      <c r="E588" s="74" t="s">
        <v>34</v>
      </c>
      <c r="F588" s="74"/>
      <c r="G588" s="79">
        <v>1</v>
      </c>
      <c r="H588" s="79"/>
      <c r="I588" s="79">
        <v>1</v>
      </c>
      <c r="J588" s="79">
        <v>1</v>
      </c>
      <c r="K588" s="79"/>
      <c r="L588" s="79"/>
      <c r="M588" s="79"/>
      <c r="N588" s="79" t="s">
        <v>319</v>
      </c>
      <c r="O588" s="25" t="s">
        <v>127</v>
      </c>
      <c r="P588" s="25"/>
      <c r="Q588" s="25"/>
    </row>
    <row r="589" spans="1:17" s="26" customFormat="1" hidden="1" outlineLevel="2" x14ac:dyDescent="0.25">
      <c r="A589" s="78">
        <v>551</v>
      </c>
      <c r="B589" s="74" t="s">
        <v>167</v>
      </c>
      <c r="C589" s="74" t="s">
        <v>187</v>
      </c>
      <c r="D589" s="74" t="s">
        <v>211</v>
      </c>
      <c r="E589" s="74" t="s">
        <v>34</v>
      </c>
      <c r="F589" s="74"/>
      <c r="G589" s="79">
        <v>1</v>
      </c>
      <c r="H589" s="79">
        <v>1</v>
      </c>
      <c r="I589" s="79">
        <f>J589+K589</f>
        <v>0</v>
      </c>
      <c r="J589" s="79"/>
      <c r="K589" s="79"/>
      <c r="L589" s="79"/>
      <c r="M589" s="79"/>
      <c r="N589" s="79" t="s">
        <v>319</v>
      </c>
      <c r="O589" s="25" t="s">
        <v>127</v>
      </c>
      <c r="P589" s="25"/>
      <c r="Q589" s="25"/>
    </row>
    <row r="590" spans="1:17" s="26" customFormat="1" hidden="1" outlineLevel="2" x14ac:dyDescent="0.25">
      <c r="A590" s="78">
        <v>552</v>
      </c>
      <c r="B590" s="74" t="s">
        <v>167</v>
      </c>
      <c r="C590" s="74" t="s">
        <v>187</v>
      </c>
      <c r="D590" s="74" t="s">
        <v>211</v>
      </c>
      <c r="E590" s="74" t="s">
        <v>34</v>
      </c>
      <c r="F590" s="74"/>
      <c r="G590" s="79">
        <v>1</v>
      </c>
      <c r="H590" s="79"/>
      <c r="I590" s="79">
        <v>1</v>
      </c>
      <c r="J590" s="79">
        <v>1</v>
      </c>
      <c r="K590" s="79"/>
      <c r="L590" s="79"/>
      <c r="M590" s="79"/>
      <c r="N590" s="79" t="s">
        <v>319</v>
      </c>
      <c r="O590" s="25" t="s">
        <v>127</v>
      </c>
      <c r="P590" s="25"/>
      <c r="Q590" s="25"/>
    </row>
    <row r="591" spans="1:17" s="26" customFormat="1" hidden="1" outlineLevel="2" x14ac:dyDescent="0.25">
      <c r="A591" s="78">
        <v>553</v>
      </c>
      <c r="B591" s="74" t="s">
        <v>167</v>
      </c>
      <c r="C591" s="74" t="s">
        <v>187</v>
      </c>
      <c r="D591" s="74" t="s">
        <v>211</v>
      </c>
      <c r="E591" s="74" t="s">
        <v>34</v>
      </c>
      <c r="F591" s="74"/>
      <c r="G591" s="79">
        <v>1</v>
      </c>
      <c r="H591" s="79"/>
      <c r="I591" s="79">
        <v>1</v>
      </c>
      <c r="J591" s="79">
        <v>1</v>
      </c>
      <c r="K591" s="79"/>
      <c r="L591" s="79"/>
      <c r="M591" s="79"/>
      <c r="N591" s="79" t="s">
        <v>319</v>
      </c>
      <c r="O591" s="25" t="s">
        <v>127</v>
      </c>
      <c r="P591" s="25"/>
      <c r="Q591" s="25"/>
    </row>
    <row r="592" spans="1:17" s="26" customFormat="1" hidden="1" outlineLevel="2" x14ac:dyDescent="0.25">
      <c r="A592" s="78">
        <v>554</v>
      </c>
      <c r="B592" s="74" t="s">
        <v>167</v>
      </c>
      <c r="C592" s="74" t="s">
        <v>187</v>
      </c>
      <c r="D592" s="74" t="s">
        <v>211</v>
      </c>
      <c r="E592" s="74" t="s">
        <v>34</v>
      </c>
      <c r="F592" s="74"/>
      <c r="G592" s="79">
        <v>1</v>
      </c>
      <c r="H592" s="79"/>
      <c r="I592" s="79">
        <v>1</v>
      </c>
      <c r="J592" s="79">
        <v>1</v>
      </c>
      <c r="K592" s="79"/>
      <c r="L592" s="79"/>
      <c r="M592" s="79"/>
      <c r="N592" s="79" t="s">
        <v>319</v>
      </c>
      <c r="O592" s="25" t="s">
        <v>127</v>
      </c>
      <c r="P592" s="25"/>
      <c r="Q592" s="25"/>
    </row>
    <row r="593" spans="1:17" s="28" customFormat="1" outlineLevel="1" collapsed="1" x14ac:dyDescent="0.25">
      <c r="A593" s="78">
        <v>27</v>
      </c>
      <c r="B593" s="76" t="s">
        <v>167</v>
      </c>
      <c r="C593" s="76"/>
      <c r="D593" s="76"/>
      <c r="E593" s="76" t="s">
        <v>34</v>
      </c>
      <c r="F593" s="76"/>
      <c r="G593" s="78">
        <f t="shared" ref="G593:M593" si="42">SUM(G580:G592)</f>
        <v>13</v>
      </c>
      <c r="H593" s="78">
        <f t="shared" si="42"/>
        <v>2</v>
      </c>
      <c r="I593" s="78">
        <f t="shared" si="42"/>
        <v>11</v>
      </c>
      <c r="J593" s="78">
        <f t="shared" si="42"/>
        <v>11</v>
      </c>
      <c r="K593" s="78">
        <f t="shared" si="42"/>
        <v>0</v>
      </c>
      <c r="L593" s="78">
        <f t="shared" si="42"/>
        <v>0</v>
      </c>
      <c r="M593" s="78">
        <f t="shared" si="42"/>
        <v>0</v>
      </c>
      <c r="N593" s="79" t="s">
        <v>319</v>
      </c>
      <c r="O593" s="27"/>
      <c r="P593" s="27"/>
      <c r="Q593" s="27"/>
    </row>
    <row r="594" spans="1:17" s="26" customFormat="1" hidden="1" outlineLevel="2" x14ac:dyDescent="0.25">
      <c r="A594" s="78">
        <v>555</v>
      </c>
      <c r="B594" s="74" t="s">
        <v>141</v>
      </c>
      <c r="C594" s="74" t="s">
        <v>212</v>
      </c>
      <c r="D594" s="74" t="s">
        <v>213</v>
      </c>
      <c r="E594" s="74" t="s">
        <v>214</v>
      </c>
      <c r="F594" s="74"/>
      <c r="G594" s="79">
        <f t="shared" si="28"/>
        <v>1</v>
      </c>
      <c r="H594" s="79"/>
      <c r="I594" s="79">
        <f t="shared" si="29"/>
        <v>1</v>
      </c>
      <c r="J594" s="79">
        <v>1</v>
      </c>
      <c r="K594" s="79"/>
      <c r="L594" s="79"/>
      <c r="M594" s="79"/>
      <c r="N594" s="79" t="s">
        <v>319</v>
      </c>
      <c r="O594" s="25" t="s">
        <v>127</v>
      </c>
      <c r="P594" s="25"/>
      <c r="Q594" s="25"/>
    </row>
    <row r="595" spans="1:17" s="26" customFormat="1" hidden="1" outlineLevel="2" x14ac:dyDescent="0.25">
      <c r="A595" s="78">
        <v>556</v>
      </c>
      <c r="B595" s="74" t="s">
        <v>141</v>
      </c>
      <c r="C595" s="74" t="s">
        <v>212</v>
      </c>
      <c r="D595" s="74" t="s">
        <v>213</v>
      </c>
      <c r="E595" s="74" t="s">
        <v>214</v>
      </c>
      <c r="F595" s="74"/>
      <c r="G595" s="79">
        <f t="shared" si="28"/>
        <v>1</v>
      </c>
      <c r="H595" s="79"/>
      <c r="I595" s="79">
        <f t="shared" si="29"/>
        <v>1</v>
      </c>
      <c r="J595" s="79">
        <v>1</v>
      </c>
      <c r="K595" s="79"/>
      <c r="L595" s="79"/>
      <c r="M595" s="79"/>
      <c r="N595" s="79" t="s">
        <v>319</v>
      </c>
      <c r="O595" s="25" t="s">
        <v>127</v>
      </c>
      <c r="P595" s="25"/>
      <c r="Q595" s="25"/>
    </row>
    <row r="596" spans="1:17" s="26" customFormat="1" hidden="1" outlineLevel="2" x14ac:dyDescent="0.25">
      <c r="A596" s="78">
        <v>557</v>
      </c>
      <c r="B596" s="74" t="s">
        <v>141</v>
      </c>
      <c r="C596" s="74" t="s">
        <v>212</v>
      </c>
      <c r="D596" s="74" t="s">
        <v>213</v>
      </c>
      <c r="E596" s="74" t="s">
        <v>214</v>
      </c>
      <c r="F596" s="74"/>
      <c r="G596" s="79">
        <f t="shared" si="28"/>
        <v>1</v>
      </c>
      <c r="H596" s="79"/>
      <c r="I596" s="79">
        <f t="shared" si="29"/>
        <v>1</v>
      </c>
      <c r="J596" s="79">
        <v>1</v>
      </c>
      <c r="K596" s="79"/>
      <c r="L596" s="79"/>
      <c r="M596" s="79"/>
      <c r="N596" s="79" t="s">
        <v>319</v>
      </c>
      <c r="O596" s="25" t="s">
        <v>127</v>
      </c>
      <c r="P596" s="25"/>
      <c r="Q596" s="25"/>
    </row>
    <row r="597" spans="1:17" s="26" customFormat="1" hidden="1" outlineLevel="2" x14ac:dyDescent="0.25">
      <c r="A597" s="78">
        <v>558</v>
      </c>
      <c r="B597" s="74" t="s">
        <v>141</v>
      </c>
      <c r="C597" s="74" t="s">
        <v>212</v>
      </c>
      <c r="D597" s="74" t="s">
        <v>213</v>
      </c>
      <c r="E597" s="74" t="s">
        <v>214</v>
      </c>
      <c r="F597" s="74"/>
      <c r="G597" s="79">
        <f t="shared" si="28"/>
        <v>1</v>
      </c>
      <c r="H597" s="79">
        <v>1</v>
      </c>
      <c r="I597" s="79">
        <f t="shared" si="29"/>
        <v>0</v>
      </c>
      <c r="J597" s="79"/>
      <c r="K597" s="79"/>
      <c r="L597" s="79"/>
      <c r="M597" s="79"/>
      <c r="N597" s="79" t="s">
        <v>319</v>
      </c>
      <c r="O597" s="25" t="s">
        <v>127</v>
      </c>
      <c r="P597" s="25"/>
      <c r="Q597" s="25"/>
    </row>
    <row r="598" spans="1:17" s="26" customFormat="1" hidden="1" outlineLevel="2" x14ac:dyDescent="0.25">
      <c r="A598" s="78">
        <v>559</v>
      </c>
      <c r="B598" s="74" t="s">
        <v>141</v>
      </c>
      <c r="C598" s="74" t="s">
        <v>212</v>
      </c>
      <c r="D598" s="74" t="s">
        <v>213</v>
      </c>
      <c r="E598" s="74" t="s">
        <v>214</v>
      </c>
      <c r="F598" s="74"/>
      <c r="G598" s="79">
        <f t="shared" si="28"/>
        <v>1</v>
      </c>
      <c r="H598" s="79">
        <v>1</v>
      </c>
      <c r="I598" s="79">
        <f t="shared" si="29"/>
        <v>0</v>
      </c>
      <c r="J598" s="79"/>
      <c r="K598" s="79"/>
      <c r="L598" s="79"/>
      <c r="M598" s="79"/>
      <c r="N598" s="79" t="s">
        <v>319</v>
      </c>
      <c r="O598" s="25" t="s">
        <v>127</v>
      </c>
      <c r="P598" s="25"/>
      <c r="Q598" s="25"/>
    </row>
    <row r="599" spans="1:17" s="26" customFormat="1" hidden="1" outlineLevel="2" x14ac:dyDescent="0.25">
      <c r="A599" s="78">
        <v>560</v>
      </c>
      <c r="B599" s="74" t="s">
        <v>141</v>
      </c>
      <c r="C599" s="74" t="s">
        <v>212</v>
      </c>
      <c r="D599" s="74" t="s">
        <v>213</v>
      </c>
      <c r="E599" s="74" t="s">
        <v>214</v>
      </c>
      <c r="F599" s="74"/>
      <c r="G599" s="79">
        <f t="shared" si="28"/>
        <v>1</v>
      </c>
      <c r="H599" s="79">
        <v>1</v>
      </c>
      <c r="I599" s="79">
        <f t="shared" si="29"/>
        <v>0</v>
      </c>
      <c r="J599" s="79"/>
      <c r="K599" s="79"/>
      <c r="L599" s="79"/>
      <c r="M599" s="79"/>
      <c r="N599" s="79" t="s">
        <v>319</v>
      </c>
      <c r="O599" s="25" t="s">
        <v>127</v>
      </c>
      <c r="P599" s="25"/>
      <c r="Q599" s="25"/>
    </row>
    <row r="600" spans="1:17" s="26" customFormat="1" hidden="1" outlineLevel="2" x14ac:dyDescent="0.25">
      <c r="A600" s="78">
        <v>561</v>
      </c>
      <c r="B600" s="74" t="s">
        <v>141</v>
      </c>
      <c r="C600" s="74" t="s">
        <v>212</v>
      </c>
      <c r="D600" s="74" t="s">
        <v>213</v>
      </c>
      <c r="E600" s="74" t="s">
        <v>214</v>
      </c>
      <c r="F600" s="74"/>
      <c r="G600" s="79">
        <f t="shared" si="28"/>
        <v>1</v>
      </c>
      <c r="H600" s="79"/>
      <c r="I600" s="79">
        <f t="shared" si="29"/>
        <v>1</v>
      </c>
      <c r="J600" s="79">
        <v>1</v>
      </c>
      <c r="K600" s="79"/>
      <c r="L600" s="79"/>
      <c r="M600" s="79"/>
      <c r="N600" s="79" t="s">
        <v>319</v>
      </c>
      <c r="O600" s="25" t="s">
        <v>127</v>
      </c>
      <c r="P600" s="25"/>
      <c r="Q600" s="25"/>
    </row>
    <row r="601" spans="1:17" s="26" customFormat="1" hidden="1" outlineLevel="2" x14ac:dyDescent="0.25">
      <c r="A601" s="78">
        <v>562</v>
      </c>
      <c r="B601" s="74" t="s">
        <v>141</v>
      </c>
      <c r="C601" s="74" t="s">
        <v>212</v>
      </c>
      <c r="D601" s="74" t="s">
        <v>213</v>
      </c>
      <c r="E601" s="74" t="s">
        <v>214</v>
      </c>
      <c r="F601" s="74"/>
      <c r="G601" s="79">
        <f t="shared" si="28"/>
        <v>1</v>
      </c>
      <c r="H601" s="79"/>
      <c r="I601" s="79">
        <f t="shared" si="29"/>
        <v>1</v>
      </c>
      <c r="J601" s="79">
        <v>1</v>
      </c>
      <c r="K601" s="79"/>
      <c r="L601" s="79"/>
      <c r="M601" s="79"/>
      <c r="N601" s="79" t="s">
        <v>319</v>
      </c>
      <c r="O601" s="25" t="s">
        <v>127</v>
      </c>
      <c r="P601" s="25"/>
      <c r="Q601" s="25"/>
    </row>
    <row r="602" spans="1:17" s="26" customFormat="1" hidden="1" outlineLevel="2" x14ac:dyDescent="0.25">
      <c r="A602" s="78">
        <v>563</v>
      </c>
      <c r="B602" s="74" t="s">
        <v>141</v>
      </c>
      <c r="C602" s="74" t="s">
        <v>212</v>
      </c>
      <c r="D602" s="74" t="s">
        <v>213</v>
      </c>
      <c r="E602" s="74" t="s">
        <v>214</v>
      </c>
      <c r="F602" s="74"/>
      <c r="G602" s="79">
        <f t="shared" si="28"/>
        <v>1</v>
      </c>
      <c r="H602" s="79"/>
      <c r="I602" s="79">
        <f t="shared" si="29"/>
        <v>1</v>
      </c>
      <c r="J602" s="79">
        <v>1</v>
      </c>
      <c r="K602" s="79"/>
      <c r="L602" s="79"/>
      <c r="M602" s="79"/>
      <c r="N602" s="79" t="s">
        <v>319</v>
      </c>
      <c r="O602" s="25" t="s">
        <v>127</v>
      </c>
      <c r="P602" s="25"/>
      <c r="Q602" s="25"/>
    </row>
    <row r="603" spans="1:17" s="26" customFormat="1" hidden="1" outlineLevel="2" x14ac:dyDescent="0.25">
      <c r="A603" s="78">
        <v>564</v>
      </c>
      <c r="B603" s="74" t="s">
        <v>141</v>
      </c>
      <c r="C603" s="74" t="s">
        <v>212</v>
      </c>
      <c r="D603" s="74" t="s">
        <v>213</v>
      </c>
      <c r="E603" s="74" t="s">
        <v>214</v>
      </c>
      <c r="F603" s="74"/>
      <c r="G603" s="79">
        <f t="shared" si="28"/>
        <v>1</v>
      </c>
      <c r="H603" s="79"/>
      <c r="I603" s="79">
        <f t="shared" si="29"/>
        <v>1</v>
      </c>
      <c r="J603" s="79">
        <v>1</v>
      </c>
      <c r="K603" s="79"/>
      <c r="L603" s="79"/>
      <c r="M603" s="79"/>
      <c r="N603" s="79" t="s">
        <v>319</v>
      </c>
      <c r="O603" s="25" t="s">
        <v>127</v>
      </c>
      <c r="P603" s="25"/>
      <c r="Q603" s="25"/>
    </row>
    <row r="604" spans="1:17" s="28" customFormat="1" outlineLevel="1" collapsed="1" x14ac:dyDescent="0.25">
      <c r="A604" s="78">
        <v>28</v>
      </c>
      <c r="B604" s="76" t="s">
        <v>141</v>
      </c>
      <c r="C604" s="76"/>
      <c r="D604" s="76"/>
      <c r="E604" s="76" t="s">
        <v>214</v>
      </c>
      <c r="F604" s="76"/>
      <c r="G604" s="78">
        <f>SUM(G594:G603)</f>
        <v>10</v>
      </c>
      <c r="H604" s="78">
        <f>SUM(H594:H603)</f>
        <v>3</v>
      </c>
      <c r="I604" s="78">
        <f>SUM(I594:I603)</f>
        <v>7</v>
      </c>
      <c r="J604" s="78">
        <f>SUM(J594:J603)</f>
        <v>7</v>
      </c>
      <c r="K604" s="78">
        <f t="shared" ref="K604:M604" si="43">SUM(K594:K595)</f>
        <v>0</v>
      </c>
      <c r="L604" s="78">
        <f t="shared" si="43"/>
        <v>0</v>
      </c>
      <c r="M604" s="78">
        <f t="shared" si="43"/>
        <v>0</v>
      </c>
      <c r="N604" s="79" t="s">
        <v>319</v>
      </c>
      <c r="O604" s="27"/>
      <c r="P604" s="27"/>
      <c r="Q604" s="27"/>
    </row>
    <row r="605" spans="1:17" s="26" customFormat="1" hidden="1" outlineLevel="2" x14ac:dyDescent="0.25">
      <c r="A605" s="78">
        <v>565</v>
      </c>
      <c r="B605" s="74" t="s">
        <v>141</v>
      </c>
      <c r="C605" s="74" t="s">
        <v>212</v>
      </c>
      <c r="D605" s="74" t="s">
        <v>215</v>
      </c>
      <c r="E605" s="74" t="s">
        <v>216</v>
      </c>
      <c r="F605" s="74"/>
      <c r="G605" s="79">
        <f t="shared" si="28"/>
        <v>1</v>
      </c>
      <c r="H605" s="79"/>
      <c r="I605" s="79">
        <f t="shared" si="29"/>
        <v>1</v>
      </c>
      <c r="J605" s="79">
        <v>1</v>
      </c>
      <c r="K605" s="79"/>
      <c r="L605" s="79"/>
      <c r="M605" s="79"/>
      <c r="N605" s="79" t="s">
        <v>319</v>
      </c>
      <c r="O605" s="25" t="s">
        <v>127</v>
      </c>
      <c r="P605" s="25"/>
      <c r="Q605" s="25"/>
    </row>
    <row r="606" spans="1:17" s="26" customFormat="1" hidden="1" outlineLevel="2" x14ac:dyDescent="0.25">
      <c r="A606" s="78">
        <v>566</v>
      </c>
      <c r="B606" s="74" t="s">
        <v>141</v>
      </c>
      <c r="C606" s="74" t="s">
        <v>212</v>
      </c>
      <c r="D606" s="74" t="s">
        <v>215</v>
      </c>
      <c r="E606" s="74" t="s">
        <v>216</v>
      </c>
      <c r="F606" s="74"/>
      <c r="G606" s="79">
        <f t="shared" si="28"/>
        <v>1</v>
      </c>
      <c r="H606" s="79"/>
      <c r="I606" s="79">
        <f t="shared" si="29"/>
        <v>1</v>
      </c>
      <c r="J606" s="79">
        <v>1</v>
      </c>
      <c r="K606" s="79"/>
      <c r="L606" s="79"/>
      <c r="M606" s="79"/>
      <c r="N606" s="79" t="s">
        <v>319</v>
      </c>
      <c r="O606" s="25" t="s">
        <v>127</v>
      </c>
      <c r="P606" s="25"/>
      <c r="Q606" s="25"/>
    </row>
    <row r="607" spans="1:17" s="26" customFormat="1" hidden="1" outlineLevel="2" x14ac:dyDescent="0.25">
      <c r="A607" s="78">
        <v>567</v>
      </c>
      <c r="B607" s="74" t="s">
        <v>141</v>
      </c>
      <c r="C607" s="74" t="s">
        <v>212</v>
      </c>
      <c r="D607" s="74" t="s">
        <v>215</v>
      </c>
      <c r="E607" s="74" t="s">
        <v>216</v>
      </c>
      <c r="F607" s="74"/>
      <c r="G607" s="79">
        <f t="shared" ref="G607:G614" si="44">H607+I607</f>
        <v>1</v>
      </c>
      <c r="H607" s="79">
        <v>1</v>
      </c>
      <c r="I607" s="79">
        <f t="shared" ref="I607:I614" si="45">J607+K607</f>
        <v>0</v>
      </c>
      <c r="J607" s="79"/>
      <c r="K607" s="79"/>
      <c r="L607" s="79"/>
      <c r="M607" s="79"/>
      <c r="N607" s="79" t="s">
        <v>319</v>
      </c>
      <c r="O607" s="25" t="s">
        <v>127</v>
      </c>
      <c r="P607" s="25"/>
      <c r="Q607" s="25"/>
    </row>
    <row r="608" spans="1:17" s="26" customFormat="1" hidden="1" outlineLevel="2" x14ac:dyDescent="0.25">
      <c r="A608" s="78">
        <v>568</v>
      </c>
      <c r="B608" s="74" t="s">
        <v>141</v>
      </c>
      <c r="C608" s="74" t="s">
        <v>212</v>
      </c>
      <c r="D608" s="74" t="s">
        <v>215</v>
      </c>
      <c r="E608" s="74" t="s">
        <v>216</v>
      </c>
      <c r="F608" s="74"/>
      <c r="G608" s="79">
        <f t="shared" si="44"/>
        <v>1</v>
      </c>
      <c r="H608" s="79"/>
      <c r="I608" s="79">
        <f t="shared" si="45"/>
        <v>1</v>
      </c>
      <c r="J608" s="79">
        <v>1</v>
      </c>
      <c r="K608" s="79"/>
      <c r="L608" s="79"/>
      <c r="M608" s="79"/>
      <c r="N608" s="79" t="s">
        <v>319</v>
      </c>
      <c r="O608" s="25" t="s">
        <v>127</v>
      </c>
      <c r="P608" s="25"/>
      <c r="Q608" s="25"/>
    </row>
    <row r="609" spans="1:17" s="26" customFormat="1" hidden="1" outlineLevel="2" x14ac:dyDescent="0.25">
      <c r="A609" s="78">
        <v>569</v>
      </c>
      <c r="B609" s="74" t="s">
        <v>141</v>
      </c>
      <c r="C609" s="74" t="s">
        <v>212</v>
      </c>
      <c r="D609" s="74" t="s">
        <v>215</v>
      </c>
      <c r="E609" s="74" t="s">
        <v>216</v>
      </c>
      <c r="F609" s="74"/>
      <c r="G609" s="79">
        <f t="shared" si="44"/>
        <v>1</v>
      </c>
      <c r="H609" s="79"/>
      <c r="I609" s="79">
        <f t="shared" si="45"/>
        <v>1</v>
      </c>
      <c r="J609" s="79">
        <v>1</v>
      </c>
      <c r="K609" s="79"/>
      <c r="L609" s="79"/>
      <c r="M609" s="79"/>
      <c r="N609" s="79" t="s">
        <v>319</v>
      </c>
      <c r="O609" s="25" t="s">
        <v>127</v>
      </c>
      <c r="P609" s="25"/>
      <c r="Q609" s="25"/>
    </row>
    <row r="610" spans="1:17" s="26" customFormat="1" hidden="1" outlineLevel="2" x14ac:dyDescent="0.25">
      <c r="A610" s="78">
        <v>570</v>
      </c>
      <c r="B610" s="74" t="s">
        <v>141</v>
      </c>
      <c r="C610" s="74" t="s">
        <v>212</v>
      </c>
      <c r="D610" s="74" t="s">
        <v>217</v>
      </c>
      <c r="E610" s="74" t="s">
        <v>216</v>
      </c>
      <c r="F610" s="74"/>
      <c r="G610" s="79">
        <f t="shared" si="44"/>
        <v>1</v>
      </c>
      <c r="H610" s="79"/>
      <c r="I610" s="79">
        <f t="shared" si="45"/>
        <v>1</v>
      </c>
      <c r="J610" s="79">
        <v>1</v>
      </c>
      <c r="K610" s="79"/>
      <c r="L610" s="79"/>
      <c r="M610" s="79"/>
      <c r="N610" s="79" t="s">
        <v>319</v>
      </c>
      <c r="O610" s="25" t="s">
        <v>127</v>
      </c>
      <c r="P610" s="25"/>
      <c r="Q610" s="25"/>
    </row>
    <row r="611" spans="1:17" s="26" customFormat="1" hidden="1" outlineLevel="2" x14ac:dyDescent="0.25">
      <c r="A611" s="78">
        <v>571</v>
      </c>
      <c r="B611" s="74" t="s">
        <v>141</v>
      </c>
      <c r="C611" s="74" t="s">
        <v>212</v>
      </c>
      <c r="D611" s="74" t="s">
        <v>217</v>
      </c>
      <c r="E611" s="74" t="s">
        <v>216</v>
      </c>
      <c r="F611" s="74"/>
      <c r="G611" s="79">
        <f t="shared" si="44"/>
        <v>1</v>
      </c>
      <c r="H611" s="79"/>
      <c r="I611" s="79">
        <f t="shared" si="45"/>
        <v>1</v>
      </c>
      <c r="J611" s="79">
        <v>1</v>
      </c>
      <c r="K611" s="79"/>
      <c r="L611" s="79"/>
      <c r="M611" s="79"/>
      <c r="N611" s="79" t="s">
        <v>319</v>
      </c>
      <c r="O611" s="25" t="s">
        <v>127</v>
      </c>
      <c r="P611" s="25"/>
      <c r="Q611" s="25"/>
    </row>
    <row r="612" spans="1:17" s="26" customFormat="1" hidden="1" outlineLevel="2" x14ac:dyDescent="0.25">
      <c r="A612" s="78">
        <v>572</v>
      </c>
      <c r="B612" s="74" t="s">
        <v>141</v>
      </c>
      <c r="C612" s="74" t="s">
        <v>212</v>
      </c>
      <c r="D612" s="74" t="s">
        <v>217</v>
      </c>
      <c r="E612" s="74" t="s">
        <v>216</v>
      </c>
      <c r="F612" s="74"/>
      <c r="G612" s="79">
        <f t="shared" si="44"/>
        <v>1</v>
      </c>
      <c r="H612" s="79"/>
      <c r="I612" s="79">
        <f t="shared" si="45"/>
        <v>1</v>
      </c>
      <c r="J612" s="79">
        <v>1</v>
      </c>
      <c r="K612" s="79"/>
      <c r="L612" s="79"/>
      <c r="M612" s="79"/>
      <c r="N612" s="79" t="s">
        <v>319</v>
      </c>
      <c r="O612" s="25" t="s">
        <v>127</v>
      </c>
      <c r="P612" s="25"/>
      <c r="Q612" s="25"/>
    </row>
    <row r="613" spans="1:17" s="26" customFormat="1" hidden="1" outlineLevel="2" x14ac:dyDescent="0.25">
      <c r="A613" s="78">
        <v>573</v>
      </c>
      <c r="B613" s="74" t="s">
        <v>141</v>
      </c>
      <c r="C613" s="74" t="s">
        <v>212</v>
      </c>
      <c r="D613" s="74" t="s">
        <v>217</v>
      </c>
      <c r="E613" s="74" t="s">
        <v>216</v>
      </c>
      <c r="F613" s="74"/>
      <c r="G613" s="79">
        <f t="shared" si="44"/>
        <v>1</v>
      </c>
      <c r="H613" s="79"/>
      <c r="I613" s="79">
        <f t="shared" si="45"/>
        <v>1</v>
      </c>
      <c r="J613" s="79">
        <v>1</v>
      </c>
      <c r="K613" s="79"/>
      <c r="L613" s="79"/>
      <c r="M613" s="79"/>
      <c r="N613" s="79" t="s">
        <v>319</v>
      </c>
      <c r="O613" s="25" t="s">
        <v>127</v>
      </c>
      <c r="P613" s="25"/>
      <c r="Q613" s="25"/>
    </row>
    <row r="614" spans="1:17" s="26" customFormat="1" hidden="1" outlineLevel="2" x14ac:dyDescent="0.25">
      <c r="A614" s="78">
        <v>574</v>
      </c>
      <c r="B614" s="74" t="s">
        <v>141</v>
      </c>
      <c r="C614" s="74" t="s">
        <v>212</v>
      </c>
      <c r="D614" s="74" t="s">
        <v>217</v>
      </c>
      <c r="E614" s="74" t="s">
        <v>216</v>
      </c>
      <c r="F614" s="74"/>
      <c r="G614" s="79">
        <f t="shared" si="44"/>
        <v>1</v>
      </c>
      <c r="H614" s="79"/>
      <c r="I614" s="79">
        <f t="shared" si="45"/>
        <v>1</v>
      </c>
      <c r="J614" s="79">
        <v>1</v>
      </c>
      <c r="K614" s="79"/>
      <c r="L614" s="79"/>
      <c r="M614" s="79"/>
      <c r="N614" s="79" t="s">
        <v>319</v>
      </c>
      <c r="O614" s="25" t="s">
        <v>127</v>
      </c>
      <c r="P614" s="25"/>
      <c r="Q614" s="25"/>
    </row>
    <row r="615" spans="1:17" s="28" customFormat="1" outlineLevel="1" collapsed="1" x14ac:dyDescent="0.25">
      <c r="A615" s="78">
        <v>29</v>
      </c>
      <c r="B615" s="76" t="s">
        <v>141</v>
      </c>
      <c r="C615" s="76"/>
      <c r="D615" s="76"/>
      <c r="E615" s="76" t="s">
        <v>216</v>
      </c>
      <c r="F615" s="76"/>
      <c r="G615" s="78">
        <f>SUM(G605:G614)</f>
        <v>10</v>
      </c>
      <c r="H615" s="78">
        <f t="shared" ref="H615:M615" si="46">SUM(H605:H614)</f>
        <v>1</v>
      </c>
      <c r="I615" s="78">
        <f t="shared" si="46"/>
        <v>9</v>
      </c>
      <c r="J615" s="78">
        <f t="shared" si="46"/>
        <v>9</v>
      </c>
      <c r="K615" s="78">
        <f t="shared" si="46"/>
        <v>0</v>
      </c>
      <c r="L615" s="78">
        <f t="shared" si="46"/>
        <v>0</v>
      </c>
      <c r="M615" s="78">
        <f t="shared" si="46"/>
        <v>0</v>
      </c>
      <c r="N615" s="79" t="s">
        <v>319</v>
      </c>
      <c r="O615" s="27"/>
      <c r="P615" s="27"/>
      <c r="Q615" s="27"/>
    </row>
    <row r="616" spans="1:17" s="26" customFormat="1" hidden="1" outlineLevel="2" x14ac:dyDescent="0.25">
      <c r="A616" s="78">
        <v>575</v>
      </c>
      <c r="B616" s="74" t="s">
        <v>218</v>
      </c>
      <c r="C616" s="74" t="s">
        <v>219</v>
      </c>
      <c r="D616" s="74" t="s">
        <v>220</v>
      </c>
      <c r="E616" s="74" t="s">
        <v>35</v>
      </c>
      <c r="F616" s="74"/>
      <c r="G616" s="79">
        <f t="shared" ref="G616:G796" si="47">H616+I616</f>
        <v>1</v>
      </c>
      <c r="H616" s="79"/>
      <c r="I616" s="79">
        <f t="shared" ref="I616:I796" si="48">J616+K616</f>
        <v>1</v>
      </c>
      <c r="J616" s="79">
        <v>1</v>
      </c>
      <c r="K616" s="79"/>
      <c r="L616" s="79"/>
      <c r="M616" s="79"/>
      <c r="N616" s="79" t="s">
        <v>319</v>
      </c>
      <c r="O616" s="25" t="s">
        <v>127</v>
      </c>
      <c r="P616" s="25"/>
      <c r="Q616" s="25"/>
    </row>
    <row r="617" spans="1:17" s="26" customFormat="1" hidden="1" outlineLevel="2" x14ac:dyDescent="0.25">
      <c r="A617" s="78">
        <v>576</v>
      </c>
      <c r="B617" s="74" t="s">
        <v>218</v>
      </c>
      <c r="C617" s="74" t="s">
        <v>219</v>
      </c>
      <c r="D617" s="74" t="s">
        <v>220</v>
      </c>
      <c r="E617" s="74" t="s">
        <v>35</v>
      </c>
      <c r="F617" s="74"/>
      <c r="G617" s="79">
        <f t="shared" si="47"/>
        <v>1</v>
      </c>
      <c r="H617" s="79"/>
      <c r="I617" s="79">
        <f t="shared" si="48"/>
        <v>1</v>
      </c>
      <c r="J617" s="79">
        <v>1</v>
      </c>
      <c r="K617" s="79"/>
      <c r="L617" s="79"/>
      <c r="M617" s="79"/>
      <c r="N617" s="79" t="s">
        <v>319</v>
      </c>
      <c r="O617" s="25" t="s">
        <v>127</v>
      </c>
      <c r="P617" s="25"/>
      <c r="Q617" s="25"/>
    </row>
    <row r="618" spans="1:17" s="26" customFormat="1" hidden="1" outlineLevel="2" x14ac:dyDescent="0.25">
      <c r="A618" s="78">
        <v>577</v>
      </c>
      <c r="B618" s="74" t="s">
        <v>218</v>
      </c>
      <c r="C618" s="74" t="s">
        <v>219</v>
      </c>
      <c r="D618" s="74" t="s">
        <v>220</v>
      </c>
      <c r="E618" s="74" t="s">
        <v>35</v>
      </c>
      <c r="F618" s="74"/>
      <c r="G618" s="79">
        <f t="shared" si="47"/>
        <v>1</v>
      </c>
      <c r="H618" s="79"/>
      <c r="I618" s="79">
        <f t="shared" si="48"/>
        <v>1</v>
      </c>
      <c r="J618" s="79">
        <v>1</v>
      </c>
      <c r="K618" s="79"/>
      <c r="L618" s="79"/>
      <c r="M618" s="79"/>
      <c r="N618" s="79" t="s">
        <v>319</v>
      </c>
      <c r="O618" s="25" t="s">
        <v>127</v>
      </c>
      <c r="P618" s="25"/>
      <c r="Q618" s="25"/>
    </row>
    <row r="619" spans="1:17" s="26" customFormat="1" hidden="1" outlineLevel="2" x14ac:dyDescent="0.25">
      <c r="A619" s="78">
        <v>578</v>
      </c>
      <c r="B619" s="74" t="s">
        <v>218</v>
      </c>
      <c r="C619" s="74" t="s">
        <v>219</v>
      </c>
      <c r="D619" s="74" t="s">
        <v>221</v>
      </c>
      <c r="E619" s="74" t="s">
        <v>35</v>
      </c>
      <c r="F619" s="74"/>
      <c r="G619" s="79">
        <f t="shared" si="47"/>
        <v>1</v>
      </c>
      <c r="H619" s="79">
        <v>1</v>
      </c>
      <c r="I619" s="79">
        <f t="shared" si="48"/>
        <v>0</v>
      </c>
      <c r="J619" s="79"/>
      <c r="K619" s="79"/>
      <c r="L619" s="79"/>
      <c r="M619" s="79"/>
      <c r="N619" s="79" t="s">
        <v>319</v>
      </c>
      <c r="O619" s="25" t="s">
        <v>127</v>
      </c>
      <c r="P619" s="25"/>
      <c r="Q619" s="25"/>
    </row>
    <row r="620" spans="1:17" s="26" customFormat="1" hidden="1" outlineLevel="2" x14ac:dyDescent="0.25">
      <c r="A620" s="78">
        <v>579</v>
      </c>
      <c r="B620" s="74" t="s">
        <v>218</v>
      </c>
      <c r="C620" s="74" t="s">
        <v>219</v>
      </c>
      <c r="D620" s="74" t="s">
        <v>221</v>
      </c>
      <c r="E620" s="74" t="s">
        <v>35</v>
      </c>
      <c r="F620" s="74"/>
      <c r="G620" s="79">
        <f t="shared" si="47"/>
        <v>1</v>
      </c>
      <c r="H620" s="79">
        <v>1</v>
      </c>
      <c r="I620" s="79">
        <f t="shared" si="48"/>
        <v>0</v>
      </c>
      <c r="J620" s="79"/>
      <c r="K620" s="79"/>
      <c r="L620" s="79"/>
      <c r="M620" s="79"/>
      <c r="N620" s="79" t="s">
        <v>319</v>
      </c>
      <c r="O620" s="25" t="s">
        <v>127</v>
      </c>
      <c r="P620" s="25"/>
      <c r="Q620" s="25"/>
    </row>
    <row r="621" spans="1:17" s="26" customFormat="1" hidden="1" outlineLevel="2" x14ac:dyDescent="0.25">
      <c r="A621" s="78">
        <v>580</v>
      </c>
      <c r="B621" s="74" t="s">
        <v>218</v>
      </c>
      <c r="C621" s="74" t="s">
        <v>219</v>
      </c>
      <c r="D621" s="74" t="s">
        <v>221</v>
      </c>
      <c r="E621" s="74" t="s">
        <v>35</v>
      </c>
      <c r="F621" s="74"/>
      <c r="G621" s="79">
        <f t="shared" si="47"/>
        <v>1</v>
      </c>
      <c r="H621" s="79"/>
      <c r="I621" s="79">
        <f t="shared" si="48"/>
        <v>1</v>
      </c>
      <c r="J621" s="79">
        <v>1</v>
      </c>
      <c r="K621" s="79"/>
      <c r="L621" s="79"/>
      <c r="M621" s="79"/>
      <c r="N621" s="79" t="s">
        <v>319</v>
      </c>
      <c r="O621" s="25" t="s">
        <v>127</v>
      </c>
      <c r="P621" s="25"/>
      <c r="Q621" s="25"/>
    </row>
    <row r="622" spans="1:17" s="26" customFormat="1" hidden="1" outlineLevel="2" x14ac:dyDescent="0.25">
      <c r="A622" s="78">
        <v>581</v>
      </c>
      <c r="B622" s="74" t="s">
        <v>218</v>
      </c>
      <c r="C622" s="74" t="s">
        <v>219</v>
      </c>
      <c r="D622" s="74" t="s">
        <v>221</v>
      </c>
      <c r="E622" s="74" t="s">
        <v>35</v>
      </c>
      <c r="F622" s="74"/>
      <c r="G622" s="79">
        <f t="shared" si="47"/>
        <v>1</v>
      </c>
      <c r="H622" s="79"/>
      <c r="I622" s="79">
        <f t="shared" si="48"/>
        <v>1</v>
      </c>
      <c r="J622" s="79">
        <v>1</v>
      </c>
      <c r="K622" s="79"/>
      <c r="L622" s="79"/>
      <c r="M622" s="79"/>
      <c r="N622" s="79" t="s">
        <v>319</v>
      </c>
      <c r="O622" s="25" t="s">
        <v>127</v>
      </c>
      <c r="P622" s="25"/>
      <c r="Q622" s="25"/>
    </row>
    <row r="623" spans="1:17" s="28" customFormat="1" outlineLevel="1" collapsed="1" x14ac:dyDescent="0.25">
      <c r="A623" s="78">
        <v>30</v>
      </c>
      <c r="B623" s="76" t="s">
        <v>218</v>
      </c>
      <c r="C623" s="76"/>
      <c r="D623" s="76"/>
      <c r="E623" s="76" t="s">
        <v>35</v>
      </c>
      <c r="F623" s="76"/>
      <c r="G623" s="78">
        <f>SUM(G616:G622)</f>
        <v>7</v>
      </c>
      <c r="H623" s="78">
        <f>SUM(H616:H622)</f>
        <v>2</v>
      </c>
      <c r="I623" s="78">
        <f>SUM(I616:I622)</f>
        <v>5</v>
      </c>
      <c r="J623" s="78">
        <f>SUM(J616:J622)</f>
        <v>5</v>
      </c>
      <c r="K623" s="78">
        <f t="shared" ref="K623:M623" si="49">SUM(K616:K618)</f>
        <v>0</v>
      </c>
      <c r="L623" s="78">
        <f t="shared" si="49"/>
        <v>0</v>
      </c>
      <c r="M623" s="78">
        <f t="shared" si="49"/>
        <v>0</v>
      </c>
      <c r="N623" s="79" t="s">
        <v>319</v>
      </c>
      <c r="O623" s="27"/>
      <c r="P623" s="27"/>
      <c r="Q623" s="27"/>
    </row>
    <row r="624" spans="1:17" s="26" customFormat="1" hidden="1" outlineLevel="2" x14ac:dyDescent="0.25">
      <c r="A624" s="78">
        <v>582</v>
      </c>
      <c r="B624" s="74" t="s">
        <v>222</v>
      </c>
      <c r="C624" s="74" t="s">
        <v>223</v>
      </c>
      <c r="D624" s="74" t="s">
        <v>224</v>
      </c>
      <c r="E624" s="74" t="s">
        <v>36</v>
      </c>
      <c r="F624" s="74"/>
      <c r="G624" s="79">
        <f t="shared" si="47"/>
        <v>1</v>
      </c>
      <c r="H624" s="79"/>
      <c r="I624" s="79">
        <f>J624+K624</f>
        <v>1</v>
      </c>
      <c r="J624" s="79">
        <v>1</v>
      </c>
      <c r="K624" s="79"/>
      <c r="L624" s="79"/>
      <c r="M624" s="79"/>
      <c r="N624" s="79" t="s">
        <v>319</v>
      </c>
      <c r="O624" s="25" t="s">
        <v>127</v>
      </c>
      <c r="P624" s="25"/>
      <c r="Q624" s="25"/>
    </row>
    <row r="625" spans="1:17" s="26" customFormat="1" hidden="1" outlineLevel="2" x14ac:dyDescent="0.25">
      <c r="A625" s="78">
        <v>583</v>
      </c>
      <c r="B625" s="74" t="s">
        <v>222</v>
      </c>
      <c r="C625" s="74" t="s">
        <v>223</v>
      </c>
      <c r="D625" s="74" t="s">
        <v>224</v>
      </c>
      <c r="E625" s="74" t="s">
        <v>36</v>
      </c>
      <c r="F625" s="74"/>
      <c r="G625" s="79">
        <f t="shared" si="47"/>
        <v>1</v>
      </c>
      <c r="H625" s="79"/>
      <c r="I625" s="79">
        <f t="shared" ref="I625:I634" si="50">J625+K625</f>
        <v>1</v>
      </c>
      <c r="J625" s="79">
        <v>1</v>
      </c>
      <c r="K625" s="79"/>
      <c r="L625" s="79"/>
      <c r="M625" s="79"/>
      <c r="N625" s="79" t="s">
        <v>319</v>
      </c>
      <c r="O625" s="25" t="s">
        <v>127</v>
      </c>
      <c r="P625" s="25"/>
      <c r="Q625" s="25"/>
    </row>
    <row r="626" spans="1:17" s="26" customFormat="1" hidden="1" outlineLevel="2" x14ac:dyDescent="0.25">
      <c r="A626" s="78">
        <v>584</v>
      </c>
      <c r="B626" s="74" t="s">
        <v>222</v>
      </c>
      <c r="C626" s="74" t="s">
        <v>223</v>
      </c>
      <c r="D626" s="74" t="s">
        <v>224</v>
      </c>
      <c r="E626" s="74" t="s">
        <v>36</v>
      </c>
      <c r="F626" s="74"/>
      <c r="G626" s="79">
        <f t="shared" si="47"/>
        <v>1</v>
      </c>
      <c r="H626" s="79"/>
      <c r="I626" s="79">
        <f t="shared" si="50"/>
        <v>1</v>
      </c>
      <c r="J626" s="79">
        <v>1</v>
      </c>
      <c r="K626" s="79"/>
      <c r="L626" s="79"/>
      <c r="M626" s="79"/>
      <c r="N626" s="79" t="s">
        <v>319</v>
      </c>
      <c r="O626" s="25" t="s">
        <v>127</v>
      </c>
      <c r="P626" s="25"/>
      <c r="Q626" s="25"/>
    </row>
    <row r="627" spans="1:17" s="26" customFormat="1" hidden="1" outlineLevel="2" x14ac:dyDescent="0.25">
      <c r="A627" s="78">
        <v>585</v>
      </c>
      <c r="B627" s="74" t="s">
        <v>222</v>
      </c>
      <c r="C627" s="74" t="s">
        <v>223</v>
      </c>
      <c r="D627" s="74" t="s">
        <v>224</v>
      </c>
      <c r="E627" s="74" t="s">
        <v>36</v>
      </c>
      <c r="F627" s="74"/>
      <c r="G627" s="79">
        <f t="shared" si="47"/>
        <v>1</v>
      </c>
      <c r="H627" s="79"/>
      <c r="I627" s="79">
        <f t="shared" si="50"/>
        <v>1</v>
      </c>
      <c r="J627" s="79">
        <v>1</v>
      </c>
      <c r="K627" s="79"/>
      <c r="L627" s="79"/>
      <c r="M627" s="79"/>
      <c r="N627" s="79" t="s">
        <v>319</v>
      </c>
      <c r="O627" s="25" t="s">
        <v>127</v>
      </c>
      <c r="P627" s="25"/>
      <c r="Q627" s="25"/>
    </row>
    <row r="628" spans="1:17" s="26" customFormat="1" hidden="1" outlineLevel="2" x14ac:dyDescent="0.25">
      <c r="A628" s="78">
        <v>586</v>
      </c>
      <c r="B628" s="74" t="s">
        <v>222</v>
      </c>
      <c r="C628" s="74" t="s">
        <v>223</v>
      </c>
      <c r="D628" s="74" t="s">
        <v>224</v>
      </c>
      <c r="E628" s="74" t="s">
        <v>36</v>
      </c>
      <c r="F628" s="74"/>
      <c r="G628" s="79">
        <f t="shared" si="47"/>
        <v>1</v>
      </c>
      <c r="H628" s="79"/>
      <c r="I628" s="79">
        <f t="shared" si="50"/>
        <v>1</v>
      </c>
      <c r="J628" s="79">
        <v>1</v>
      </c>
      <c r="K628" s="79"/>
      <c r="L628" s="79"/>
      <c r="M628" s="79"/>
      <c r="N628" s="79" t="s">
        <v>319</v>
      </c>
      <c r="O628" s="25" t="s">
        <v>127</v>
      </c>
      <c r="P628" s="25"/>
      <c r="Q628" s="25"/>
    </row>
    <row r="629" spans="1:17" s="26" customFormat="1" hidden="1" outlineLevel="2" x14ac:dyDescent="0.25">
      <c r="A629" s="78">
        <v>587</v>
      </c>
      <c r="B629" s="74" t="s">
        <v>222</v>
      </c>
      <c r="C629" s="74" t="s">
        <v>223</v>
      </c>
      <c r="D629" s="74" t="s">
        <v>225</v>
      </c>
      <c r="E629" s="74" t="s">
        <v>36</v>
      </c>
      <c r="F629" s="74"/>
      <c r="G629" s="79">
        <f t="shared" si="47"/>
        <v>1</v>
      </c>
      <c r="H629" s="79">
        <v>1</v>
      </c>
      <c r="I629" s="79">
        <f t="shared" si="50"/>
        <v>0</v>
      </c>
      <c r="J629" s="79"/>
      <c r="K629" s="79"/>
      <c r="L629" s="79"/>
      <c r="M629" s="79"/>
      <c r="N629" s="79" t="s">
        <v>319</v>
      </c>
      <c r="O629" s="25" t="s">
        <v>127</v>
      </c>
      <c r="P629" s="25"/>
      <c r="Q629" s="25"/>
    </row>
    <row r="630" spans="1:17" s="26" customFormat="1" hidden="1" outlineLevel="2" x14ac:dyDescent="0.25">
      <c r="A630" s="78">
        <v>588</v>
      </c>
      <c r="B630" s="74" t="s">
        <v>222</v>
      </c>
      <c r="C630" s="74" t="s">
        <v>223</v>
      </c>
      <c r="D630" s="74" t="s">
        <v>225</v>
      </c>
      <c r="E630" s="74" t="s">
        <v>36</v>
      </c>
      <c r="F630" s="74"/>
      <c r="G630" s="79">
        <f t="shared" si="47"/>
        <v>1</v>
      </c>
      <c r="H630" s="79"/>
      <c r="I630" s="79">
        <f t="shared" si="50"/>
        <v>1</v>
      </c>
      <c r="J630" s="79">
        <v>1</v>
      </c>
      <c r="K630" s="79"/>
      <c r="L630" s="79"/>
      <c r="M630" s="79"/>
      <c r="N630" s="79" t="s">
        <v>319</v>
      </c>
      <c r="O630" s="25" t="s">
        <v>127</v>
      </c>
      <c r="P630" s="25"/>
      <c r="Q630" s="25"/>
    </row>
    <row r="631" spans="1:17" s="26" customFormat="1" hidden="1" outlineLevel="2" x14ac:dyDescent="0.25">
      <c r="A631" s="78">
        <v>589</v>
      </c>
      <c r="B631" s="74" t="s">
        <v>222</v>
      </c>
      <c r="C631" s="74" t="s">
        <v>223</v>
      </c>
      <c r="D631" s="74" t="s">
        <v>225</v>
      </c>
      <c r="E631" s="74" t="s">
        <v>36</v>
      </c>
      <c r="F631" s="74"/>
      <c r="G631" s="79">
        <f t="shared" si="47"/>
        <v>1</v>
      </c>
      <c r="H631" s="79"/>
      <c r="I631" s="79">
        <f t="shared" si="50"/>
        <v>1</v>
      </c>
      <c r="J631" s="79">
        <v>1</v>
      </c>
      <c r="K631" s="79"/>
      <c r="L631" s="79"/>
      <c r="M631" s="79"/>
      <c r="N631" s="79" t="s">
        <v>319</v>
      </c>
      <c r="O631" s="25" t="s">
        <v>127</v>
      </c>
      <c r="P631" s="25"/>
      <c r="Q631" s="25"/>
    </row>
    <row r="632" spans="1:17" s="26" customFormat="1" hidden="1" outlineLevel="2" x14ac:dyDescent="0.25">
      <c r="A632" s="78">
        <v>590</v>
      </c>
      <c r="B632" s="74" t="s">
        <v>222</v>
      </c>
      <c r="C632" s="74" t="s">
        <v>223</v>
      </c>
      <c r="D632" s="74" t="s">
        <v>225</v>
      </c>
      <c r="E632" s="74" t="s">
        <v>36</v>
      </c>
      <c r="F632" s="74"/>
      <c r="G632" s="79">
        <f t="shared" si="47"/>
        <v>1</v>
      </c>
      <c r="H632" s="79"/>
      <c r="I632" s="79">
        <f t="shared" si="50"/>
        <v>1</v>
      </c>
      <c r="J632" s="79">
        <v>1</v>
      </c>
      <c r="K632" s="79"/>
      <c r="L632" s="79"/>
      <c r="M632" s="79"/>
      <c r="N632" s="79" t="s">
        <v>319</v>
      </c>
      <c r="O632" s="25" t="s">
        <v>127</v>
      </c>
      <c r="P632" s="25"/>
      <c r="Q632" s="25"/>
    </row>
    <row r="633" spans="1:17" s="26" customFormat="1" hidden="1" outlineLevel="2" x14ac:dyDescent="0.25">
      <c r="A633" s="78">
        <v>591</v>
      </c>
      <c r="B633" s="74" t="s">
        <v>222</v>
      </c>
      <c r="C633" s="74" t="s">
        <v>223</v>
      </c>
      <c r="D633" s="74" t="s">
        <v>225</v>
      </c>
      <c r="E633" s="74" t="s">
        <v>36</v>
      </c>
      <c r="F633" s="74"/>
      <c r="G633" s="79">
        <f t="shared" si="47"/>
        <v>1</v>
      </c>
      <c r="H633" s="79"/>
      <c r="I633" s="79">
        <f t="shared" si="50"/>
        <v>1</v>
      </c>
      <c r="J633" s="79">
        <v>1</v>
      </c>
      <c r="K633" s="79"/>
      <c r="L633" s="79"/>
      <c r="M633" s="79"/>
      <c r="N633" s="79" t="s">
        <v>319</v>
      </c>
      <c r="O633" s="25" t="s">
        <v>127</v>
      </c>
      <c r="P633" s="25"/>
      <c r="Q633" s="25"/>
    </row>
    <row r="634" spans="1:17" s="26" customFormat="1" hidden="1" outlineLevel="2" x14ac:dyDescent="0.25">
      <c r="A634" s="78">
        <v>592</v>
      </c>
      <c r="B634" s="74" t="s">
        <v>222</v>
      </c>
      <c r="C634" s="74" t="s">
        <v>223</v>
      </c>
      <c r="D634" s="74" t="s">
        <v>225</v>
      </c>
      <c r="E634" s="74" t="s">
        <v>36</v>
      </c>
      <c r="F634" s="74"/>
      <c r="G634" s="79">
        <f t="shared" si="47"/>
        <v>1</v>
      </c>
      <c r="H634" s="79"/>
      <c r="I634" s="79">
        <f t="shared" si="50"/>
        <v>1</v>
      </c>
      <c r="J634" s="79">
        <v>1</v>
      </c>
      <c r="K634" s="79"/>
      <c r="L634" s="79"/>
      <c r="M634" s="79"/>
      <c r="N634" s="79" t="s">
        <v>319</v>
      </c>
      <c r="O634" s="25" t="s">
        <v>127</v>
      </c>
      <c r="P634" s="25"/>
      <c r="Q634" s="25"/>
    </row>
    <row r="635" spans="1:17" s="28" customFormat="1" outlineLevel="1" collapsed="1" x14ac:dyDescent="0.25">
      <c r="A635" s="78">
        <v>31</v>
      </c>
      <c r="B635" s="76" t="s">
        <v>222</v>
      </c>
      <c r="C635" s="76"/>
      <c r="D635" s="76"/>
      <c r="E635" s="76" t="s">
        <v>36</v>
      </c>
      <c r="F635" s="76"/>
      <c r="G635" s="78">
        <f>SUM(G624:G634)</f>
        <v>11</v>
      </c>
      <c r="H635" s="78">
        <f>SUM(H624:H634)</f>
        <v>1</v>
      </c>
      <c r="I635" s="78">
        <f>SUM(I624:I634)</f>
        <v>10</v>
      </c>
      <c r="J635" s="78">
        <f>SUM(J624:J634)</f>
        <v>10</v>
      </c>
      <c r="K635" s="78">
        <f t="shared" ref="K635:M635" si="51">SUM(K624:K628)</f>
        <v>0</v>
      </c>
      <c r="L635" s="78">
        <f t="shared" si="51"/>
        <v>0</v>
      </c>
      <c r="M635" s="78">
        <f t="shared" si="51"/>
        <v>0</v>
      </c>
      <c r="N635" s="79" t="s">
        <v>319</v>
      </c>
      <c r="O635" s="27"/>
      <c r="P635" s="27"/>
      <c r="Q635" s="27"/>
    </row>
    <row r="636" spans="1:17" s="26" customFormat="1" hidden="1" outlineLevel="2" x14ac:dyDescent="0.25">
      <c r="A636" s="78">
        <v>593</v>
      </c>
      <c r="B636" s="74" t="s">
        <v>154</v>
      </c>
      <c r="C636" s="74" t="s">
        <v>226</v>
      </c>
      <c r="D636" s="74" t="s">
        <v>179</v>
      </c>
      <c r="E636" s="74" t="s">
        <v>37</v>
      </c>
      <c r="F636" s="74"/>
      <c r="G636" s="79">
        <f t="shared" si="47"/>
        <v>1</v>
      </c>
      <c r="H636" s="79"/>
      <c r="I636" s="79">
        <f t="shared" si="48"/>
        <v>1</v>
      </c>
      <c r="J636" s="79">
        <v>1</v>
      </c>
      <c r="K636" s="79"/>
      <c r="L636" s="79"/>
      <c r="M636" s="79"/>
      <c r="N636" s="79" t="s">
        <v>319</v>
      </c>
      <c r="O636" s="25" t="s">
        <v>127</v>
      </c>
      <c r="P636" s="25"/>
      <c r="Q636" s="25"/>
    </row>
    <row r="637" spans="1:17" s="26" customFormat="1" hidden="1" outlineLevel="2" x14ac:dyDescent="0.25">
      <c r="A637" s="78">
        <v>594</v>
      </c>
      <c r="B637" s="74" t="s">
        <v>154</v>
      </c>
      <c r="C637" s="74" t="s">
        <v>226</v>
      </c>
      <c r="D637" s="74" t="s">
        <v>179</v>
      </c>
      <c r="E637" s="74" t="s">
        <v>37</v>
      </c>
      <c r="F637" s="74"/>
      <c r="G637" s="79">
        <f t="shared" si="47"/>
        <v>1</v>
      </c>
      <c r="H637" s="79"/>
      <c r="I637" s="79">
        <f t="shared" si="48"/>
        <v>1</v>
      </c>
      <c r="J637" s="79">
        <v>1</v>
      </c>
      <c r="K637" s="79"/>
      <c r="L637" s="79"/>
      <c r="M637" s="79"/>
      <c r="N637" s="79" t="s">
        <v>319</v>
      </c>
      <c r="O637" s="25" t="s">
        <v>127</v>
      </c>
      <c r="P637" s="25"/>
      <c r="Q637" s="25"/>
    </row>
    <row r="638" spans="1:17" s="26" customFormat="1" hidden="1" outlineLevel="2" x14ac:dyDescent="0.25">
      <c r="A638" s="78">
        <v>595</v>
      </c>
      <c r="B638" s="74" t="s">
        <v>154</v>
      </c>
      <c r="C638" s="74" t="s">
        <v>226</v>
      </c>
      <c r="D638" s="74" t="s">
        <v>179</v>
      </c>
      <c r="E638" s="74" t="s">
        <v>37</v>
      </c>
      <c r="F638" s="74"/>
      <c r="G638" s="79">
        <f t="shared" si="47"/>
        <v>1</v>
      </c>
      <c r="H638" s="79">
        <v>1</v>
      </c>
      <c r="I638" s="79">
        <f t="shared" si="48"/>
        <v>0</v>
      </c>
      <c r="J638" s="79"/>
      <c r="K638" s="79"/>
      <c r="L638" s="79"/>
      <c r="M638" s="79"/>
      <c r="N638" s="79" t="s">
        <v>319</v>
      </c>
      <c r="O638" s="25" t="s">
        <v>127</v>
      </c>
      <c r="P638" s="25"/>
      <c r="Q638" s="25"/>
    </row>
    <row r="639" spans="1:17" s="26" customFormat="1" hidden="1" outlineLevel="2" x14ac:dyDescent="0.25">
      <c r="A639" s="78">
        <v>596</v>
      </c>
      <c r="B639" s="74" t="s">
        <v>154</v>
      </c>
      <c r="C639" s="74" t="s">
        <v>226</v>
      </c>
      <c r="D639" s="74" t="s">
        <v>179</v>
      </c>
      <c r="E639" s="74" t="s">
        <v>37</v>
      </c>
      <c r="F639" s="74"/>
      <c r="G639" s="79">
        <f t="shared" si="47"/>
        <v>1</v>
      </c>
      <c r="H639" s="79">
        <v>1</v>
      </c>
      <c r="I639" s="79">
        <f t="shared" si="48"/>
        <v>0</v>
      </c>
      <c r="J639" s="79"/>
      <c r="K639" s="79"/>
      <c r="L639" s="79"/>
      <c r="M639" s="79"/>
      <c r="N639" s="79" t="s">
        <v>319</v>
      </c>
      <c r="O639" s="25" t="s">
        <v>127</v>
      </c>
      <c r="P639" s="25"/>
      <c r="Q639" s="25"/>
    </row>
    <row r="640" spans="1:17" s="26" customFormat="1" hidden="1" outlineLevel="2" x14ac:dyDescent="0.25">
      <c r="A640" s="78">
        <v>597</v>
      </c>
      <c r="B640" s="74" t="s">
        <v>154</v>
      </c>
      <c r="C640" s="74" t="s">
        <v>226</v>
      </c>
      <c r="D640" s="74" t="s">
        <v>179</v>
      </c>
      <c r="E640" s="74" t="s">
        <v>37</v>
      </c>
      <c r="F640" s="74"/>
      <c r="G640" s="79">
        <f t="shared" si="47"/>
        <v>1</v>
      </c>
      <c r="H640" s="79"/>
      <c r="I640" s="79">
        <f t="shared" si="48"/>
        <v>1</v>
      </c>
      <c r="J640" s="79">
        <v>1</v>
      </c>
      <c r="K640" s="79"/>
      <c r="L640" s="79"/>
      <c r="M640" s="79"/>
      <c r="N640" s="79" t="s">
        <v>319</v>
      </c>
      <c r="O640" s="25" t="s">
        <v>127</v>
      </c>
      <c r="P640" s="25"/>
      <c r="Q640" s="25"/>
    </row>
    <row r="641" spans="1:17" s="26" customFormat="1" hidden="1" outlineLevel="2" x14ac:dyDescent="0.25">
      <c r="A641" s="78">
        <v>598</v>
      </c>
      <c r="B641" s="74" t="s">
        <v>154</v>
      </c>
      <c r="C641" s="74" t="s">
        <v>226</v>
      </c>
      <c r="D641" s="74" t="s">
        <v>179</v>
      </c>
      <c r="E641" s="74" t="s">
        <v>37</v>
      </c>
      <c r="F641" s="74"/>
      <c r="G641" s="79">
        <f t="shared" si="47"/>
        <v>1</v>
      </c>
      <c r="H641" s="79"/>
      <c r="I641" s="79">
        <f t="shared" si="48"/>
        <v>1</v>
      </c>
      <c r="J641" s="79">
        <v>1</v>
      </c>
      <c r="K641" s="79"/>
      <c r="L641" s="79"/>
      <c r="M641" s="79"/>
      <c r="N641" s="79" t="s">
        <v>319</v>
      </c>
      <c r="O641" s="25" t="s">
        <v>127</v>
      </c>
      <c r="P641" s="25"/>
      <c r="Q641" s="25"/>
    </row>
    <row r="642" spans="1:17" s="26" customFormat="1" hidden="1" outlineLevel="2" x14ac:dyDescent="0.25">
      <c r="A642" s="78">
        <v>599</v>
      </c>
      <c r="B642" s="74" t="s">
        <v>154</v>
      </c>
      <c r="C642" s="74" t="s">
        <v>226</v>
      </c>
      <c r="D642" s="74" t="s">
        <v>179</v>
      </c>
      <c r="E642" s="74" t="s">
        <v>37</v>
      </c>
      <c r="F642" s="74"/>
      <c r="G642" s="79">
        <f t="shared" si="47"/>
        <v>1</v>
      </c>
      <c r="H642" s="79"/>
      <c r="I642" s="79">
        <f t="shared" si="48"/>
        <v>1</v>
      </c>
      <c r="J642" s="79">
        <v>1</v>
      </c>
      <c r="K642" s="79"/>
      <c r="L642" s="79"/>
      <c r="M642" s="79"/>
      <c r="N642" s="79" t="s">
        <v>319</v>
      </c>
      <c r="O642" s="25" t="s">
        <v>127</v>
      </c>
      <c r="P642" s="25"/>
      <c r="Q642" s="25"/>
    </row>
    <row r="643" spans="1:17" s="26" customFormat="1" hidden="1" outlineLevel="2" x14ac:dyDescent="0.25">
      <c r="A643" s="78">
        <v>600</v>
      </c>
      <c r="B643" s="74" t="s">
        <v>154</v>
      </c>
      <c r="C643" s="74" t="s">
        <v>226</v>
      </c>
      <c r="D643" s="74" t="s">
        <v>179</v>
      </c>
      <c r="E643" s="74" t="s">
        <v>37</v>
      </c>
      <c r="F643" s="74"/>
      <c r="G643" s="79">
        <f t="shared" si="47"/>
        <v>1</v>
      </c>
      <c r="H643" s="79"/>
      <c r="I643" s="79">
        <f t="shared" si="48"/>
        <v>1</v>
      </c>
      <c r="J643" s="79">
        <v>1</v>
      </c>
      <c r="K643" s="79"/>
      <c r="L643" s="79"/>
      <c r="M643" s="79"/>
      <c r="N643" s="79" t="s">
        <v>319</v>
      </c>
      <c r="O643" s="25" t="s">
        <v>127</v>
      </c>
      <c r="P643" s="25"/>
      <c r="Q643" s="25"/>
    </row>
    <row r="644" spans="1:17" s="28" customFormat="1" outlineLevel="1" collapsed="1" x14ac:dyDescent="0.25">
      <c r="A644" s="78">
        <v>32</v>
      </c>
      <c r="B644" s="76" t="s">
        <v>154</v>
      </c>
      <c r="C644" s="76"/>
      <c r="D644" s="76"/>
      <c r="E644" s="76" t="s">
        <v>37</v>
      </c>
      <c r="F644" s="76"/>
      <c r="G644" s="78">
        <f>SUM(G636:G643)</f>
        <v>8</v>
      </c>
      <c r="H644" s="78">
        <f>SUM(H636:H643)</f>
        <v>2</v>
      </c>
      <c r="I644" s="78">
        <f>SUM(I636:I643)</f>
        <v>6</v>
      </c>
      <c r="J644" s="78">
        <f>SUM(J636:J643)</f>
        <v>6</v>
      </c>
      <c r="K644" s="78">
        <f t="shared" ref="K644:M644" si="52">SUM(K636)</f>
        <v>0</v>
      </c>
      <c r="L644" s="78">
        <f t="shared" si="52"/>
        <v>0</v>
      </c>
      <c r="M644" s="78">
        <f t="shared" si="52"/>
        <v>0</v>
      </c>
      <c r="N644" s="79" t="s">
        <v>319</v>
      </c>
      <c r="O644" s="27"/>
      <c r="P644" s="27"/>
      <c r="Q644" s="27"/>
    </row>
    <row r="645" spans="1:17" s="26" customFormat="1" hidden="1" outlineLevel="2" x14ac:dyDescent="0.25">
      <c r="A645" s="78">
        <v>601</v>
      </c>
      <c r="B645" s="74" t="s">
        <v>141</v>
      </c>
      <c r="C645" s="74" t="s">
        <v>227</v>
      </c>
      <c r="D645" s="74" t="s">
        <v>228</v>
      </c>
      <c r="E645" s="74" t="s">
        <v>38</v>
      </c>
      <c r="F645" s="74"/>
      <c r="G645" s="79">
        <f>H645+I645</f>
        <v>1</v>
      </c>
      <c r="H645" s="79"/>
      <c r="I645" s="79">
        <f t="shared" si="48"/>
        <v>1</v>
      </c>
      <c r="J645" s="79">
        <v>1</v>
      </c>
      <c r="K645" s="79"/>
      <c r="L645" s="79"/>
      <c r="M645" s="79"/>
      <c r="N645" s="79" t="s">
        <v>319</v>
      </c>
      <c r="O645" s="25" t="s">
        <v>127</v>
      </c>
      <c r="P645" s="25"/>
      <c r="Q645" s="25"/>
    </row>
    <row r="646" spans="1:17" s="26" customFormat="1" hidden="1" outlineLevel="2" x14ac:dyDescent="0.25">
      <c r="A646" s="78">
        <v>602</v>
      </c>
      <c r="B646" s="74" t="s">
        <v>141</v>
      </c>
      <c r="C646" s="74" t="s">
        <v>227</v>
      </c>
      <c r="D646" s="74" t="s">
        <v>228</v>
      </c>
      <c r="E646" s="74" t="s">
        <v>38</v>
      </c>
      <c r="F646" s="74"/>
      <c r="G646" s="79">
        <f t="shared" ref="G646:G671" si="53">H646+I646</f>
        <v>1</v>
      </c>
      <c r="H646" s="79"/>
      <c r="I646" s="79">
        <f t="shared" si="48"/>
        <v>1</v>
      </c>
      <c r="J646" s="79">
        <v>1</v>
      </c>
      <c r="K646" s="79"/>
      <c r="L646" s="79"/>
      <c r="M646" s="79"/>
      <c r="N646" s="79" t="s">
        <v>319</v>
      </c>
      <c r="O646" s="25" t="s">
        <v>127</v>
      </c>
      <c r="P646" s="25"/>
      <c r="Q646" s="25"/>
    </row>
    <row r="647" spans="1:17" s="26" customFormat="1" hidden="1" outlineLevel="2" x14ac:dyDescent="0.25">
      <c r="A647" s="78">
        <v>603</v>
      </c>
      <c r="B647" s="74" t="s">
        <v>141</v>
      </c>
      <c r="C647" s="74" t="s">
        <v>227</v>
      </c>
      <c r="D647" s="74" t="s">
        <v>228</v>
      </c>
      <c r="E647" s="74" t="s">
        <v>38</v>
      </c>
      <c r="F647" s="74"/>
      <c r="G647" s="79">
        <f t="shared" si="53"/>
        <v>1</v>
      </c>
      <c r="H647" s="79"/>
      <c r="I647" s="79">
        <f t="shared" si="48"/>
        <v>1</v>
      </c>
      <c r="J647" s="79">
        <v>1</v>
      </c>
      <c r="K647" s="79"/>
      <c r="L647" s="79"/>
      <c r="M647" s="79"/>
      <c r="N647" s="79" t="s">
        <v>319</v>
      </c>
      <c r="O647" s="25" t="s">
        <v>127</v>
      </c>
      <c r="P647" s="25"/>
      <c r="Q647" s="25"/>
    </row>
    <row r="648" spans="1:17" s="26" customFormat="1" hidden="1" outlineLevel="2" x14ac:dyDescent="0.25">
      <c r="A648" s="78">
        <v>604</v>
      </c>
      <c r="B648" s="74" t="s">
        <v>141</v>
      </c>
      <c r="C648" s="74" t="s">
        <v>227</v>
      </c>
      <c r="D648" s="74" t="s">
        <v>228</v>
      </c>
      <c r="E648" s="74" t="s">
        <v>38</v>
      </c>
      <c r="F648" s="74"/>
      <c r="G648" s="79">
        <f t="shared" si="53"/>
        <v>1</v>
      </c>
      <c r="H648" s="79"/>
      <c r="I648" s="79">
        <f t="shared" si="48"/>
        <v>1</v>
      </c>
      <c r="J648" s="79">
        <v>1</v>
      </c>
      <c r="K648" s="79"/>
      <c r="L648" s="79"/>
      <c r="M648" s="79"/>
      <c r="N648" s="79" t="s">
        <v>319</v>
      </c>
      <c r="O648" s="25" t="s">
        <v>127</v>
      </c>
      <c r="P648" s="25"/>
      <c r="Q648" s="25"/>
    </row>
    <row r="649" spans="1:17" s="26" customFormat="1" hidden="1" outlineLevel="2" x14ac:dyDescent="0.25">
      <c r="A649" s="78">
        <v>605</v>
      </c>
      <c r="B649" s="74" t="s">
        <v>141</v>
      </c>
      <c r="C649" s="74" t="s">
        <v>227</v>
      </c>
      <c r="D649" s="74" t="s">
        <v>228</v>
      </c>
      <c r="E649" s="74" t="s">
        <v>38</v>
      </c>
      <c r="F649" s="74"/>
      <c r="G649" s="79">
        <f t="shared" si="53"/>
        <v>1</v>
      </c>
      <c r="H649" s="79"/>
      <c r="I649" s="79">
        <f t="shared" si="48"/>
        <v>1</v>
      </c>
      <c r="J649" s="79">
        <v>1</v>
      </c>
      <c r="K649" s="79"/>
      <c r="L649" s="79"/>
      <c r="M649" s="79"/>
      <c r="N649" s="79" t="s">
        <v>319</v>
      </c>
      <c r="O649" s="25" t="s">
        <v>127</v>
      </c>
      <c r="P649" s="25"/>
      <c r="Q649" s="25"/>
    </row>
    <row r="650" spans="1:17" s="26" customFormat="1" hidden="1" outlineLevel="2" x14ac:dyDescent="0.25">
      <c r="A650" s="78">
        <v>606</v>
      </c>
      <c r="B650" s="74" t="s">
        <v>141</v>
      </c>
      <c r="C650" s="74" t="s">
        <v>227</v>
      </c>
      <c r="D650" s="74" t="s">
        <v>228</v>
      </c>
      <c r="E650" s="74" t="s">
        <v>38</v>
      </c>
      <c r="F650" s="74"/>
      <c r="G650" s="79">
        <f t="shared" si="53"/>
        <v>1</v>
      </c>
      <c r="H650" s="79"/>
      <c r="I650" s="79">
        <f t="shared" si="48"/>
        <v>1</v>
      </c>
      <c r="J650" s="79">
        <v>1</v>
      </c>
      <c r="K650" s="79"/>
      <c r="L650" s="79"/>
      <c r="M650" s="79"/>
      <c r="N650" s="79" t="s">
        <v>319</v>
      </c>
      <c r="O650" s="25" t="s">
        <v>127</v>
      </c>
      <c r="P650" s="25"/>
      <c r="Q650" s="25"/>
    </row>
    <row r="651" spans="1:17" s="26" customFormat="1" hidden="1" outlineLevel="2" x14ac:dyDescent="0.25">
      <c r="A651" s="78">
        <v>607</v>
      </c>
      <c r="B651" s="74" t="s">
        <v>141</v>
      </c>
      <c r="C651" s="74" t="s">
        <v>227</v>
      </c>
      <c r="D651" s="74" t="s">
        <v>228</v>
      </c>
      <c r="E651" s="74" t="s">
        <v>38</v>
      </c>
      <c r="F651" s="74"/>
      <c r="G651" s="79">
        <f t="shared" si="53"/>
        <v>1</v>
      </c>
      <c r="H651" s="79"/>
      <c r="I651" s="79">
        <f t="shared" si="48"/>
        <v>1</v>
      </c>
      <c r="J651" s="79">
        <v>1</v>
      </c>
      <c r="K651" s="79"/>
      <c r="L651" s="79"/>
      <c r="M651" s="79"/>
      <c r="N651" s="79" t="s">
        <v>319</v>
      </c>
      <c r="O651" s="25" t="s">
        <v>127</v>
      </c>
      <c r="P651" s="25"/>
      <c r="Q651" s="25"/>
    </row>
    <row r="652" spans="1:17" s="26" customFormat="1" hidden="1" outlineLevel="2" x14ac:dyDescent="0.25">
      <c r="A652" s="78">
        <v>608</v>
      </c>
      <c r="B652" s="74" t="s">
        <v>141</v>
      </c>
      <c r="C652" s="74" t="s">
        <v>227</v>
      </c>
      <c r="D652" s="74" t="s">
        <v>228</v>
      </c>
      <c r="E652" s="74" t="s">
        <v>38</v>
      </c>
      <c r="F652" s="74"/>
      <c r="G652" s="79">
        <f t="shared" si="53"/>
        <v>1</v>
      </c>
      <c r="H652" s="79"/>
      <c r="I652" s="79">
        <f t="shared" si="48"/>
        <v>1</v>
      </c>
      <c r="J652" s="79">
        <v>1</v>
      </c>
      <c r="K652" s="79"/>
      <c r="L652" s="79"/>
      <c r="M652" s="79"/>
      <c r="N652" s="79" t="s">
        <v>319</v>
      </c>
      <c r="O652" s="25" t="s">
        <v>127</v>
      </c>
      <c r="P652" s="25"/>
      <c r="Q652" s="25"/>
    </row>
    <row r="653" spans="1:17" s="26" customFormat="1" hidden="1" outlineLevel="2" x14ac:dyDescent="0.25">
      <c r="A653" s="78">
        <v>609</v>
      </c>
      <c r="B653" s="74" t="s">
        <v>141</v>
      </c>
      <c r="C653" s="74" t="s">
        <v>227</v>
      </c>
      <c r="D653" s="74" t="s">
        <v>228</v>
      </c>
      <c r="E653" s="74" t="s">
        <v>38</v>
      </c>
      <c r="F653" s="74"/>
      <c r="G653" s="79">
        <f t="shared" si="53"/>
        <v>1</v>
      </c>
      <c r="H653" s="79"/>
      <c r="I653" s="79">
        <f t="shared" si="48"/>
        <v>1</v>
      </c>
      <c r="J653" s="79">
        <v>1</v>
      </c>
      <c r="K653" s="79"/>
      <c r="L653" s="79"/>
      <c r="M653" s="79"/>
      <c r="N653" s="79" t="s">
        <v>319</v>
      </c>
      <c r="O653" s="25" t="s">
        <v>127</v>
      </c>
      <c r="P653" s="25"/>
      <c r="Q653" s="25"/>
    </row>
    <row r="654" spans="1:17" s="26" customFormat="1" hidden="1" outlineLevel="2" x14ac:dyDescent="0.25">
      <c r="A654" s="78">
        <v>610</v>
      </c>
      <c r="B654" s="74" t="s">
        <v>141</v>
      </c>
      <c r="C654" s="74" t="s">
        <v>227</v>
      </c>
      <c r="D654" s="74" t="s">
        <v>228</v>
      </c>
      <c r="E654" s="74" t="s">
        <v>38</v>
      </c>
      <c r="F654" s="74"/>
      <c r="G654" s="79">
        <f t="shared" si="53"/>
        <v>1</v>
      </c>
      <c r="H654" s="79"/>
      <c r="I654" s="79">
        <f t="shared" si="48"/>
        <v>1</v>
      </c>
      <c r="J654" s="79">
        <v>1</v>
      </c>
      <c r="K654" s="79"/>
      <c r="L654" s="79"/>
      <c r="M654" s="79"/>
      <c r="N654" s="79" t="s">
        <v>319</v>
      </c>
      <c r="O654" s="25" t="s">
        <v>127</v>
      </c>
      <c r="P654" s="25"/>
      <c r="Q654" s="25"/>
    </row>
    <row r="655" spans="1:17" s="26" customFormat="1" hidden="1" outlineLevel="2" x14ac:dyDescent="0.25">
      <c r="A655" s="78">
        <v>611</v>
      </c>
      <c r="B655" s="74" t="s">
        <v>141</v>
      </c>
      <c r="C655" s="74" t="s">
        <v>227</v>
      </c>
      <c r="D655" s="74" t="s">
        <v>228</v>
      </c>
      <c r="E655" s="74" t="s">
        <v>38</v>
      </c>
      <c r="F655" s="74"/>
      <c r="G655" s="79">
        <f t="shared" si="53"/>
        <v>1</v>
      </c>
      <c r="H655" s="79"/>
      <c r="I655" s="79">
        <f t="shared" si="48"/>
        <v>1</v>
      </c>
      <c r="J655" s="79">
        <v>1</v>
      </c>
      <c r="K655" s="79"/>
      <c r="L655" s="79"/>
      <c r="M655" s="79"/>
      <c r="N655" s="79" t="s">
        <v>319</v>
      </c>
      <c r="O655" s="25" t="s">
        <v>127</v>
      </c>
      <c r="P655" s="25"/>
      <c r="Q655" s="25"/>
    </row>
    <row r="656" spans="1:17" s="26" customFormat="1" hidden="1" outlineLevel="2" x14ac:dyDescent="0.25">
      <c r="A656" s="78">
        <v>612</v>
      </c>
      <c r="B656" s="74" t="s">
        <v>141</v>
      </c>
      <c r="C656" s="74" t="s">
        <v>227</v>
      </c>
      <c r="D656" s="74" t="s">
        <v>228</v>
      </c>
      <c r="E656" s="74" t="s">
        <v>38</v>
      </c>
      <c r="F656" s="74"/>
      <c r="G656" s="79">
        <f t="shared" si="53"/>
        <v>1</v>
      </c>
      <c r="H656" s="79"/>
      <c r="I656" s="79">
        <f t="shared" si="48"/>
        <v>1</v>
      </c>
      <c r="J656" s="79">
        <v>1</v>
      </c>
      <c r="K656" s="79"/>
      <c r="L656" s="79"/>
      <c r="M656" s="79"/>
      <c r="N656" s="79" t="s">
        <v>319</v>
      </c>
      <c r="O656" s="25" t="s">
        <v>127</v>
      </c>
      <c r="P656" s="25"/>
      <c r="Q656" s="25"/>
    </row>
    <row r="657" spans="1:17" s="26" customFormat="1" hidden="1" outlineLevel="2" x14ac:dyDescent="0.25">
      <c r="A657" s="78">
        <v>613</v>
      </c>
      <c r="B657" s="74" t="s">
        <v>141</v>
      </c>
      <c r="C657" s="74" t="s">
        <v>227</v>
      </c>
      <c r="D657" s="74" t="s">
        <v>228</v>
      </c>
      <c r="E657" s="74" t="s">
        <v>38</v>
      </c>
      <c r="F657" s="74"/>
      <c r="G657" s="79">
        <f t="shared" si="53"/>
        <v>1</v>
      </c>
      <c r="H657" s="79"/>
      <c r="I657" s="79">
        <f t="shared" si="48"/>
        <v>1</v>
      </c>
      <c r="J657" s="79">
        <v>1</v>
      </c>
      <c r="K657" s="79"/>
      <c r="L657" s="79"/>
      <c r="M657" s="79"/>
      <c r="N657" s="79" t="s">
        <v>319</v>
      </c>
      <c r="O657" s="25" t="s">
        <v>127</v>
      </c>
      <c r="P657" s="25"/>
      <c r="Q657" s="25"/>
    </row>
    <row r="658" spans="1:17" s="26" customFormat="1" hidden="1" outlineLevel="2" x14ac:dyDescent="0.25">
      <c r="A658" s="78">
        <v>614</v>
      </c>
      <c r="B658" s="74" t="s">
        <v>141</v>
      </c>
      <c r="C658" s="74" t="s">
        <v>227</v>
      </c>
      <c r="D658" s="74" t="s">
        <v>229</v>
      </c>
      <c r="E658" s="74" t="s">
        <v>38</v>
      </c>
      <c r="F658" s="74"/>
      <c r="G658" s="79">
        <f t="shared" si="53"/>
        <v>1</v>
      </c>
      <c r="H658" s="79"/>
      <c r="I658" s="79">
        <f t="shared" si="48"/>
        <v>1</v>
      </c>
      <c r="J658" s="79">
        <v>1</v>
      </c>
      <c r="K658" s="79"/>
      <c r="L658" s="79"/>
      <c r="M658" s="79"/>
      <c r="N658" s="79" t="s">
        <v>319</v>
      </c>
      <c r="O658" s="25" t="s">
        <v>127</v>
      </c>
      <c r="P658" s="25"/>
      <c r="Q658" s="25"/>
    </row>
    <row r="659" spans="1:17" s="26" customFormat="1" hidden="1" outlineLevel="2" x14ac:dyDescent="0.25">
      <c r="A659" s="78">
        <v>615</v>
      </c>
      <c r="B659" s="74" t="s">
        <v>141</v>
      </c>
      <c r="C659" s="74" t="s">
        <v>227</v>
      </c>
      <c r="D659" s="74" t="s">
        <v>229</v>
      </c>
      <c r="E659" s="74" t="s">
        <v>38</v>
      </c>
      <c r="F659" s="74"/>
      <c r="G659" s="79">
        <f t="shared" si="53"/>
        <v>1</v>
      </c>
      <c r="H659" s="79"/>
      <c r="I659" s="79">
        <f t="shared" si="48"/>
        <v>1</v>
      </c>
      <c r="J659" s="79">
        <v>1</v>
      </c>
      <c r="K659" s="79"/>
      <c r="L659" s="79"/>
      <c r="M659" s="79"/>
      <c r="N659" s="79" t="s">
        <v>319</v>
      </c>
      <c r="O659" s="25" t="s">
        <v>127</v>
      </c>
      <c r="P659" s="25"/>
      <c r="Q659" s="25"/>
    </row>
    <row r="660" spans="1:17" s="26" customFormat="1" hidden="1" outlineLevel="2" x14ac:dyDescent="0.25">
      <c r="A660" s="78">
        <v>616</v>
      </c>
      <c r="B660" s="74" t="s">
        <v>141</v>
      </c>
      <c r="C660" s="74" t="s">
        <v>227</v>
      </c>
      <c r="D660" s="74" t="s">
        <v>229</v>
      </c>
      <c r="E660" s="74" t="s">
        <v>38</v>
      </c>
      <c r="F660" s="74"/>
      <c r="G660" s="79">
        <f t="shared" si="53"/>
        <v>1</v>
      </c>
      <c r="H660" s="79"/>
      <c r="I660" s="79">
        <f t="shared" si="48"/>
        <v>1</v>
      </c>
      <c r="J660" s="79">
        <v>1</v>
      </c>
      <c r="K660" s="79"/>
      <c r="L660" s="79"/>
      <c r="M660" s="79"/>
      <c r="N660" s="79" t="s">
        <v>319</v>
      </c>
      <c r="O660" s="25" t="s">
        <v>127</v>
      </c>
      <c r="P660" s="25"/>
      <c r="Q660" s="25"/>
    </row>
    <row r="661" spans="1:17" s="26" customFormat="1" hidden="1" outlineLevel="2" x14ac:dyDescent="0.25">
      <c r="A661" s="78">
        <v>617</v>
      </c>
      <c r="B661" s="74" t="s">
        <v>141</v>
      </c>
      <c r="C661" s="74" t="s">
        <v>227</v>
      </c>
      <c r="D661" s="74" t="s">
        <v>229</v>
      </c>
      <c r="E661" s="74" t="s">
        <v>38</v>
      </c>
      <c r="F661" s="74"/>
      <c r="G661" s="79">
        <f t="shared" si="53"/>
        <v>1</v>
      </c>
      <c r="H661" s="79"/>
      <c r="I661" s="79">
        <f t="shared" si="48"/>
        <v>1</v>
      </c>
      <c r="J661" s="79">
        <v>1</v>
      </c>
      <c r="K661" s="79"/>
      <c r="L661" s="79"/>
      <c r="M661" s="79"/>
      <c r="N661" s="79" t="s">
        <v>319</v>
      </c>
      <c r="O661" s="25" t="s">
        <v>127</v>
      </c>
      <c r="P661" s="25"/>
      <c r="Q661" s="25"/>
    </row>
    <row r="662" spans="1:17" s="26" customFormat="1" hidden="1" outlineLevel="2" x14ac:dyDescent="0.25">
      <c r="A662" s="78">
        <v>618</v>
      </c>
      <c r="B662" s="74" t="s">
        <v>141</v>
      </c>
      <c r="C662" s="74" t="s">
        <v>227</v>
      </c>
      <c r="D662" s="74" t="s">
        <v>229</v>
      </c>
      <c r="E662" s="74" t="s">
        <v>38</v>
      </c>
      <c r="F662" s="74"/>
      <c r="G662" s="79">
        <f t="shared" si="53"/>
        <v>1</v>
      </c>
      <c r="H662" s="79"/>
      <c r="I662" s="79">
        <f t="shared" si="48"/>
        <v>1</v>
      </c>
      <c r="J662" s="79">
        <v>1</v>
      </c>
      <c r="K662" s="79"/>
      <c r="L662" s="79"/>
      <c r="M662" s="79"/>
      <c r="N662" s="79" t="s">
        <v>319</v>
      </c>
      <c r="O662" s="25" t="s">
        <v>127</v>
      </c>
      <c r="P662" s="25"/>
      <c r="Q662" s="25"/>
    </row>
    <row r="663" spans="1:17" s="26" customFormat="1" hidden="1" outlineLevel="2" x14ac:dyDescent="0.25">
      <c r="A663" s="78">
        <v>619</v>
      </c>
      <c r="B663" s="74" t="s">
        <v>141</v>
      </c>
      <c r="C663" s="74" t="s">
        <v>227</v>
      </c>
      <c r="D663" s="74" t="s">
        <v>229</v>
      </c>
      <c r="E663" s="74" t="s">
        <v>38</v>
      </c>
      <c r="F663" s="74"/>
      <c r="G663" s="79">
        <f t="shared" si="53"/>
        <v>1</v>
      </c>
      <c r="H663" s="79"/>
      <c r="I663" s="79">
        <f t="shared" si="48"/>
        <v>1</v>
      </c>
      <c r="J663" s="79">
        <v>1</v>
      </c>
      <c r="K663" s="79"/>
      <c r="L663" s="79"/>
      <c r="M663" s="79"/>
      <c r="N663" s="79" t="s">
        <v>319</v>
      </c>
      <c r="O663" s="25" t="s">
        <v>127</v>
      </c>
      <c r="P663" s="25"/>
      <c r="Q663" s="25"/>
    </row>
    <row r="664" spans="1:17" s="26" customFormat="1" hidden="1" outlineLevel="2" x14ac:dyDescent="0.25">
      <c r="A664" s="78">
        <v>620</v>
      </c>
      <c r="B664" s="74" t="s">
        <v>141</v>
      </c>
      <c r="C664" s="74" t="s">
        <v>227</v>
      </c>
      <c r="D664" s="74" t="s">
        <v>229</v>
      </c>
      <c r="E664" s="74" t="s">
        <v>38</v>
      </c>
      <c r="F664" s="74"/>
      <c r="G664" s="79">
        <f t="shared" si="53"/>
        <v>1</v>
      </c>
      <c r="H664" s="79"/>
      <c r="I664" s="79">
        <f t="shared" si="48"/>
        <v>1</v>
      </c>
      <c r="J664" s="79">
        <v>1</v>
      </c>
      <c r="K664" s="79"/>
      <c r="L664" s="79"/>
      <c r="M664" s="79"/>
      <c r="N664" s="79" t="s">
        <v>319</v>
      </c>
      <c r="O664" s="25" t="s">
        <v>127</v>
      </c>
      <c r="P664" s="25"/>
      <c r="Q664" s="25"/>
    </row>
    <row r="665" spans="1:17" s="26" customFormat="1" hidden="1" outlineLevel="2" x14ac:dyDescent="0.25">
      <c r="A665" s="78">
        <v>621</v>
      </c>
      <c r="B665" s="74" t="s">
        <v>141</v>
      </c>
      <c r="C665" s="74" t="s">
        <v>227</v>
      </c>
      <c r="D665" s="74" t="s">
        <v>229</v>
      </c>
      <c r="E665" s="74" t="s">
        <v>38</v>
      </c>
      <c r="F665" s="74"/>
      <c r="G665" s="79">
        <f t="shared" si="53"/>
        <v>1</v>
      </c>
      <c r="H665" s="79"/>
      <c r="I665" s="79">
        <f t="shared" si="48"/>
        <v>1</v>
      </c>
      <c r="J665" s="79">
        <v>1</v>
      </c>
      <c r="K665" s="79"/>
      <c r="L665" s="79"/>
      <c r="M665" s="79"/>
      <c r="N665" s="79" t="s">
        <v>319</v>
      </c>
      <c r="O665" s="25" t="s">
        <v>127</v>
      </c>
      <c r="P665" s="25"/>
      <c r="Q665" s="25"/>
    </row>
    <row r="666" spans="1:17" s="26" customFormat="1" hidden="1" outlineLevel="2" x14ac:dyDescent="0.25">
      <c r="A666" s="78">
        <v>622</v>
      </c>
      <c r="B666" s="74" t="s">
        <v>141</v>
      </c>
      <c r="C666" s="74" t="s">
        <v>227</v>
      </c>
      <c r="D666" s="74" t="s">
        <v>229</v>
      </c>
      <c r="E666" s="74" t="s">
        <v>38</v>
      </c>
      <c r="F666" s="74"/>
      <c r="G666" s="79">
        <f t="shared" si="53"/>
        <v>1</v>
      </c>
      <c r="H666" s="79"/>
      <c r="I666" s="79">
        <f t="shared" si="48"/>
        <v>1</v>
      </c>
      <c r="J666" s="79">
        <v>1</v>
      </c>
      <c r="K666" s="79"/>
      <c r="L666" s="79"/>
      <c r="M666" s="79"/>
      <c r="N666" s="79" t="s">
        <v>319</v>
      </c>
      <c r="O666" s="25" t="s">
        <v>127</v>
      </c>
      <c r="P666" s="25"/>
      <c r="Q666" s="25"/>
    </row>
    <row r="667" spans="1:17" s="26" customFormat="1" hidden="1" outlineLevel="2" x14ac:dyDescent="0.25">
      <c r="A667" s="78">
        <v>623</v>
      </c>
      <c r="B667" s="74" t="s">
        <v>141</v>
      </c>
      <c r="C667" s="74" t="s">
        <v>227</v>
      </c>
      <c r="D667" s="74" t="s">
        <v>229</v>
      </c>
      <c r="E667" s="74" t="s">
        <v>38</v>
      </c>
      <c r="F667" s="74"/>
      <c r="G667" s="79">
        <f t="shared" si="53"/>
        <v>1</v>
      </c>
      <c r="H667" s="79"/>
      <c r="I667" s="79">
        <f t="shared" si="48"/>
        <v>1</v>
      </c>
      <c r="J667" s="79">
        <v>1</v>
      </c>
      <c r="K667" s="79"/>
      <c r="L667" s="79"/>
      <c r="M667" s="79"/>
      <c r="N667" s="79" t="s">
        <v>319</v>
      </c>
      <c r="O667" s="25" t="s">
        <v>127</v>
      </c>
      <c r="P667" s="25"/>
      <c r="Q667" s="25"/>
    </row>
    <row r="668" spans="1:17" s="26" customFormat="1" hidden="1" outlineLevel="2" x14ac:dyDescent="0.25">
      <c r="A668" s="78">
        <v>624</v>
      </c>
      <c r="B668" s="74" t="s">
        <v>141</v>
      </c>
      <c r="C668" s="74" t="s">
        <v>227</v>
      </c>
      <c r="D668" s="74" t="s">
        <v>229</v>
      </c>
      <c r="E668" s="74" t="s">
        <v>38</v>
      </c>
      <c r="F668" s="74"/>
      <c r="G668" s="79">
        <f t="shared" si="53"/>
        <v>1</v>
      </c>
      <c r="H668" s="79"/>
      <c r="I668" s="79">
        <f t="shared" si="48"/>
        <v>1</v>
      </c>
      <c r="J668" s="79">
        <v>1</v>
      </c>
      <c r="K668" s="79"/>
      <c r="L668" s="79"/>
      <c r="M668" s="79"/>
      <c r="N668" s="79" t="s">
        <v>319</v>
      </c>
      <c r="O668" s="25" t="s">
        <v>127</v>
      </c>
      <c r="P668" s="25"/>
      <c r="Q668" s="25"/>
    </row>
    <row r="669" spans="1:17" s="26" customFormat="1" hidden="1" outlineLevel="2" x14ac:dyDescent="0.25">
      <c r="A669" s="78">
        <v>625</v>
      </c>
      <c r="B669" s="74" t="s">
        <v>141</v>
      </c>
      <c r="C669" s="74" t="s">
        <v>227</v>
      </c>
      <c r="D669" s="74" t="s">
        <v>229</v>
      </c>
      <c r="E669" s="74" t="s">
        <v>38</v>
      </c>
      <c r="F669" s="74"/>
      <c r="G669" s="79">
        <f t="shared" si="53"/>
        <v>1</v>
      </c>
      <c r="H669" s="79"/>
      <c r="I669" s="79">
        <f t="shared" si="48"/>
        <v>1</v>
      </c>
      <c r="J669" s="79">
        <v>1</v>
      </c>
      <c r="K669" s="79"/>
      <c r="L669" s="79"/>
      <c r="M669" s="79"/>
      <c r="N669" s="79" t="s">
        <v>319</v>
      </c>
      <c r="O669" s="25" t="s">
        <v>127</v>
      </c>
      <c r="P669" s="25"/>
      <c r="Q669" s="25"/>
    </row>
    <row r="670" spans="1:17" s="26" customFormat="1" hidden="1" outlineLevel="2" x14ac:dyDescent="0.25">
      <c r="A670" s="78">
        <v>626</v>
      </c>
      <c r="B670" s="74" t="s">
        <v>141</v>
      </c>
      <c r="C670" s="74" t="s">
        <v>227</v>
      </c>
      <c r="D670" s="74" t="s">
        <v>229</v>
      </c>
      <c r="E670" s="74" t="s">
        <v>38</v>
      </c>
      <c r="F670" s="74"/>
      <c r="G670" s="79">
        <f t="shared" si="53"/>
        <v>1</v>
      </c>
      <c r="H670" s="79"/>
      <c r="I670" s="79">
        <f t="shared" si="48"/>
        <v>1</v>
      </c>
      <c r="J670" s="79">
        <v>1</v>
      </c>
      <c r="K670" s="79"/>
      <c r="L670" s="79"/>
      <c r="M670" s="79"/>
      <c r="N670" s="79" t="s">
        <v>319</v>
      </c>
      <c r="O670" s="25" t="s">
        <v>127</v>
      </c>
      <c r="P670" s="25"/>
      <c r="Q670" s="25"/>
    </row>
    <row r="671" spans="1:17" s="26" customFormat="1" hidden="1" outlineLevel="2" x14ac:dyDescent="0.25">
      <c r="A671" s="78">
        <v>627</v>
      </c>
      <c r="B671" s="74" t="s">
        <v>141</v>
      </c>
      <c r="C671" s="74" t="s">
        <v>227</v>
      </c>
      <c r="D671" s="74" t="s">
        <v>229</v>
      </c>
      <c r="E671" s="74" t="s">
        <v>38</v>
      </c>
      <c r="F671" s="74"/>
      <c r="G671" s="79">
        <f t="shared" si="53"/>
        <v>1</v>
      </c>
      <c r="H671" s="79"/>
      <c r="I671" s="79">
        <f t="shared" si="48"/>
        <v>1</v>
      </c>
      <c r="J671" s="79">
        <v>1</v>
      </c>
      <c r="K671" s="79"/>
      <c r="L671" s="79"/>
      <c r="M671" s="79"/>
      <c r="N671" s="79" t="s">
        <v>319</v>
      </c>
      <c r="O671" s="25" t="s">
        <v>127</v>
      </c>
      <c r="P671" s="25"/>
      <c r="Q671" s="25"/>
    </row>
    <row r="672" spans="1:17" s="28" customFormat="1" outlineLevel="1" collapsed="1" x14ac:dyDescent="0.25">
      <c r="A672" s="78">
        <v>33</v>
      </c>
      <c r="B672" s="76" t="s">
        <v>141</v>
      </c>
      <c r="C672" s="76"/>
      <c r="D672" s="76"/>
      <c r="E672" s="76" t="s">
        <v>38</v>
      </c>
      <c r="F672" s="76"/>
      <c r="G672" s="78">
        <f>SUM(G645:G671)</f>
        <v>27</v>
      </c>
      <c r="H672" s="78">
        <f>SUM(H645:H671)</f>
        <v>0</v>
      </c>
      <c r="I672" s="78">
        <f>SUM(I645:I671)</f>
        <v>27</v>
      </c>
      <c r="J672" s="78">
        <f>SUM(J645:J671)</f>
        <v>27</v>
      </c>
      <c r="K672" s="78">
        <f t="shared" ref="K672:M672" si="54">SUM(K645)</f>
        <v>0</v>
      </c>
      <c r="L672" s="78">
        <f t="shared" si="54"/>
        <v>0</v>
      </c>
      <c r="M672" s="78">
        <f t="shared" si="54"/>
        <v>0</v>
      </c>
      <c r="N672" s="79" t="s">
        <v>319</v>
      </c>
      <c r="O672" s="27"/>
      <c r="P672" s="27"/>
      <c r="Q672" s="27"/>
    </row>
    <row r="673" spans="1:17" s="26" customFormat="1" hidden="1" outlineLevel="2" x14ac:dyDescent="0.25">
      <c r="A673" s="78">
        <v>628</v>
      </c>
      <c r="B673" s="74" t="s">
        <v>222</v>
      </c>
      <c r="C673" s="74" t="s">
        <v>230</v>
      </c>
      <c r="D673" s="74" t="s">
        <v>231</v>
      </c>
      <c r="E673" s="74" t="s">
        <v>39</v>
      </c>
      <c r="F673" s="74"/>
      <c r="G673" s="79">
        <f t="shared" si="47"/>
        <v>1</v>
      </c>
      <c r="H673" s="79"/>
      <c r="I673" s="79">
        <f t="shared" si="48"/>
        <v>1</v>
      </c>
      <c r="J673" s="79">
        <v>1</v>
      </c>
      <c r="K673" s="79"/>
      <c r="L673" s="79"/>
      <c r="M673" s="79"/>
      <c r="N673" s="79" t="s">
        <v>319</v>
      </c>
      <c r="O673" s="25" t="s">
        <v>127</v>
      </c>
      <c r="P673" s="25"/>
      <c r="Q673" s="25"/>
    </row>
    <row r="674" spans="1:17" s="26" customFormat="1" hidden="1" outlineLevel="2" x14ac:dyDescent="0.25">
      <c r="A674" s="78">
        <v>629</v>
      </c>
      <c r="B674" s="74" t="s">
        <v>222</v>
      </c>
      <c r="C674" s="74" t="s">
        <v>230</v>
      </c>
      <c r="D674" s="74" t="s">
        <v>231</v>
      </c>
      <c r="E674" s="74" t="s">
        <v>39</v>
      </c>
      <c r="F674" s="74"/>
      <c r="G674" s="79">
        <f t="shared" si="47"/>
        <v>1</v>
      </c>
      <c r="H674" s="79"/>
      <c r="I674" s="79">
        <f t="shared" si="48"/>
        <v>1</v>
      </c>
      <c r="J674" s="79">
        <v>1</v>
      </c>
      <c r="K674" s="79"/>
      <c r="L674" s="79"/>
      <c r="M674" s="79"/>
      <c r="N674" s="79" t="s">
        <v>319</v>
      </c>
      <c r="O674" s="25" t="s">
        <v>127</v>
      </c>
      <c r="P674" s="25"/>
      <c r="Q674" s="25"/>
    </row>
    <row r="675" spans="1:17" s="26" customFormat="1" hidden="1" outlineLevel="2" x14ac:dyDescent="0.25">
      <c r="A675" s="78">
        <v>630</v>
      </c>
      <c r="B675" s="74" t="s">
        <v>222</v>
      </c>
      <c r="C675" s="74" t="s">
        <v>230</v>
      </c>
      <c r="D675" s="74" t="s">
        <v>231</v>
      </c>
      <c r="E675" s="74" t="s">
        <v>39</v>
      </c>
      <c r="F675" s="74"/>
      <c r="G675" s="79">
        <f t="shared" si="47"/>
        <v>1</v>
      </c>
      <c r="H675" s="79"/>
      <c r="I675" s="79">
        <f t="shared" si="48"/>
        <v>1</v>
      </c>
      <c r="J675" s="79">
        <v>1</v>
      </c>
      <c r="K675" s="79"/>
      <c r="L675" s="79"/>
      <c r="M675" s="79"/>
      <c r="N675" s="79" t="s">
        <v>319</v>
      </c>
      <c r="O675" s="25" t="s">
        <v>127</v>
      </c>
      <c r="P675" s="25"/>
      <c r="Q675" s="25"/>
    </row>
    <row r="676" spans="1:17" s="26" customFormat="1" hidden="1" outlineLevel="2" x14ac:dyDescent="0.25">
      <c r="A676" s="78">
        <v>631</v>
      </c>
      <c r="B676" s="74" t="s">
        <v>222</v>
      </c>
      <c r="C676" s="74" t="s">
        <v>230</v>
      </c>
      <c r="D676" s="74" t="s">
        <v>231</v>
      </c>
      <c r="E676" s="74" t="s">
        <v>39</v>
      </c>
      <c r="F676" s="74"/>
      <c r="G676" s="79">
        <f t="shared" si="47"/>
        <v>1</v>
      </c>
      <c r="H676" s="79"/>
      <c r="I676" s="79">
        <f t="shared" si="48"/>
        <v>1</v>
      </c>
      <c r="J676" s="79">
        <v>1</v>
      </c>
      <c r="K676" s="79"/>
      <c r="L676" s="79"/>
      <c r="M676" s="79"/>
      <c r="N676" s="79" t="s">
        <v>319</v>
      </c>
      <c r="O676" s="25" t="s">
        <v>127</v>
      </c>
      <c r="P676" s="25"/>
      <c r="Q676" s="25"/>
    </row>
    <row r="677" spans="1:17" s="26" customFormat="1" hidden="1" outlineLevel="2" x14ac:dyDescent="0.25">
      <c r="A677" s="78">
        <v>632</v>
      </c>
      <c r="B677" s="74" t="s">
        <v>222</v>
      </c>
      <c r="C677" s="74" t="s">
        <v>230</v>
      </c>
      <c r="D677" s="74" t="s">
        <v>231</v>
      </c>
      <c r="E677" s="74" t="s">
        <v>39</v>
      </c>
      <c r="F677" s="74"/>
      <c r="G677" s="79">
        <f t="shared" si="47"/>
        <v>1</v>
      </c>
      <c r="H677" s="79"/>
      <c r="I677" s="79">
        <f t="shared" si="48"/>
        <v>1</v>
      </c>
      <c r="J677" s="79">
        <v>1</v>
      </c>
      <c r="K677" s="79"/>
      <c r="L677" s="79"/>
      <c r="M677" s="79"/>
      <c r="N677" s="79" t="s">
        <v>319</v>
      </c>
      <c r="O677" s="25" t="s">
        <v>127</v>
      </c>
      <c r="P677" s="25"/>
      <c r="Q677" s="25"/>
    </row>
    <row r="678" spans="1:17" s="26" customFormat="1" hidden="1" outlineLevel="2" x14ac:dyDescent="0.25">
      <c r="A678" s="78">
        <v>633</v>
      </c>
      <c r="B678" s="74" t="s">
        <v>222</v>
      </c>
      <c r="C678" s="74" t="s">
        <v>230</v>
      </c>
      <c r="D678" s="74" t="s">
        <v>231</v>
      </c>
      <c r="E678" s="74" t="s">
        <v>39</v>
      </c>
      <c r="F678" s="74"/>
      <c r="G678" s="79">
        <f t="shared" si="47"/>
        <v>1</v>
      </c>
      <c r="H678" s="79">
        <v>1</v>
      </c>
      <c r="I678" s="79">
        <f t="shared" si="48"/>
        <v>0</v>
      </c>
      <c r="J678" s="79"/>
      <c r="K678" s="79"/>
      <c r="L678" s="79"/>
      <c r="M678" s="79"/>
      <c r="N678" s="79" t="s">
        <v>319</v>
      </c>
      <c r="O678" s="25" t="s">
        <v>127</v>
      </c>
      <c r="P678" s="25"/>
      <c r="Q678" s="25"/>
    </row>
    <row r="679" spans="1:17" s="26" customFormat="1" hidden="1" outlineLevel="2" x14ac:dyDescent="0.25">
      <c r="A679" s="78">
        <v>634</v>
      </c>
      <c r="B679" s="74" t="s">
        <v>222</v>
      </c>
      <c r="C679" s="74" t="s">
        <v>230</v>
      </c>
      <c r="D679" s="74" t="s">
        <v>231</v>
      </c>
      <c r="E679" s="74" t="s">
        <v>39</v>
      </c>
      <c r="F679" s="74"/>
      <c r="G679" s="79">
        <f t="shared" si="47"/>
        <v>1</v>
      </c>
      <c r="H679" s="79">
        <v>1</v>
      </c>
      <c r="I679" s="79">
        <f t="shared" si="48"/>
        <v>0</v>
      </c>
      <c r="J679" s="79"/>
      <c r="K679" s="79"/>
      <c r="L679" s="79"/>
      <c r="M679" s="79"/>
      <c r="N679" s="79" t="s">
        <v>319</v>
      </c>
      <c r="O679" s="25" t="s">
        <v>127</v>
      </c>
      <c r="P679" s="25"/>
      <c r="Q679" s="25"/>
    </row>
    <row r="680" spans="1:17" s="26" customFormat="1" hidden="1" outlineLevel="2" x14ac:dyDescent="0.25">
      <c r="A680" s="78">
        <v>635</v>
      </c>
      <c r="B680" s="74" t="s">
        <v>222</v>
      </c>
      <c r="C680" s="74" t="s">
        <v>230</v>
      </c>
      <c r="D680" s="74" t="s">
        <v>232</v>
      </c>
      <c r="E680" s="74" t="s">
        <v>39</v>
      </c>
      <c r="F680" s="74"/>
      <c r="G680" s="79">
        <f t="shared" si="47"/>
        <v>1</v>
      </c>
      <c r="H680" s="79"/>
      <c r="I680" s="79">
        <f t="shared" si="48"/>
        <v>1</v>
      </c>
      <c r="J680" s="79">
        <v>1</v>
      </c>
      <c r="K680" s="79"/>
      <c r="L680" s="79"/>
      <c r="M680" s="79"/>
      <c r="N680" s="79" t="s">
        <v>319</v>
      </c>
      <c r="O680" s="25" t="s">
        <v>127</v>
      </c>
      <c r="P680" s="25"/>
      <c r="Q680" s="25"/>
    </row>
    <row r="681" spans="1:17" s="26" customFormat="1" hidden="1" outlineLevel="2" x14ac:dyDescent="0.25">
      <c r="A681" s="78">
        <v>636</v>
      </c>
      <c r="B681" s="74" t="s">
        <v>222</v>
      </c>
      <c r="C681" s="74" t="s">
        <v>230</v>
      </c>
      <c r="D681" s="74" t="s">
        <v>232</v>
      </c>
      <c r="E681" s="74" t="s">
        <v>39</v>
      </c>
      <c r="F681" s="74"/>
      <c r="G681" s="79">
        <f t="shared" si="47"/>
        <v>1</v>
      </c>
      <c r="H681" s="79"/>
      <c r="I681" s="79">
        <f t="shared" si="48"/>
        <v>1</v>
      </c>
      <c r="J681" s="79">
        <v>1</v>
      </c>
      <c r="K681" s="79"/>
      <c r="L681" s="79"/>
      <c r="M681" s="79"/>
      <c r="N681" s="79" t="s">
        <v>319</v>
      </c>
      <c r="O681" s="25" t="s">
        <v>127</v>
      </c>
      <c r="P681" s="25"/>
      <c r="Q681" s="25"/>
    </row>
    <row r="682" spans="1:17" s="26" customFormat="1" hidden="1" outlineLevel="2" x14ac:dyDescent="0.25">
      <c r="A682" s="78">
        <v>637</v>
      </c>
      <c r="B682" s="74" t="s">
        <v>222</v>
      </c>
      <c r="C682" s="74" t="s">
        <v>230</v>
      </c>
      <c r="D682" s="74" t="s">
        <v>232</v>
      </c>
      <c r="E682" s="74" t="s">
        <v>39</v>
      </c>
      <c r="F682" s="74"/>
      <c r="G682" s="79">
        <f t="shared" si="47"/>
        <v>1</v>
      </c>
      <c r="H682" s="79"/>
      <c r="I682" s="79">
        <f t="shared" si="48"/>
        <v>1</v>
      </c>
      <c r="J682" s="79">
        <v>1</v>
      </c>
      <c r="K682" s="79"/>
      <c r="L682" s="79"/>
      <c r="M682" s="79"/>
      <c r="N682" s="79" t="s">
        <v>319</v>
      </c>
      <c r="O682" s="25" t="s">
        <v>127</v>
      </c>
      <c r="P682" s="25"/>
      <c r="Q682" s="25"/>
    </row>
    <row r="683" spans="1:17" s="26" customFormat="1" hidden="1" outlineLevel="2" x14ac:dyDescent="0.25">
      <c r="A683" s="78">
        <v>638</v>
      </c>
      <c r="B683" s="74" t="s">
        <v>222</v>
      </c>
      <c r="C683" s="74" t="s">
        <v>230</v>
      </c>
      <c r="D683" s="74" t="s">
        <v>232</v>
      </c>
      <c r="E683" s="74" t="s">
        <v>39</v>
      </c>
      <c r="F683" s="74"/>
      <c r="G683" s="79">
        <f t="shared" si="47"/>
        <v>1</v>
      </c>
      <c r="H683" s="79"/>
      <c r="I683" s="79">
        <f t="shared" si="48"/>
        <v>1</v>
      </c>
      <c r="J683" s="79">
        <v>1</v>
      </c>
      <c r="K683" s="79"/>
      <c r="L683" s="79"/>
      <c r="M683" s="79"/>
      <c r="N683" s="79" t="s">
        <v>319</v>
      </c>
      <c r="O683" s="25" t="s">
        <v>127</v>
      </c>
      <c r="P683" s="25"/>
      <c r="Q683" s="25"/>
    </row>
    <row r="684" spans="1:17" s="26" customFormat="1" hidden="1" outlineLevel="2" x14ac:dyDescent="0.25">
      <c r="A684" s="78">
        <v>639</v>
      </c>
      <c r="B684" s="74" t="s">
        <v>222</v>
      </c>
      <c r="C684" s="74" t="s">
        <v>230</v>
      </c>
      <c r="D684" s="74" t="s">
        <v>232</v>
      </c>
      <c r="E684" s="74" t="s">
        <v>39</v>
      </c>
      <c r="F684" s="74"/>
      <c r="G684" s="79">
        <f t="shared" si="47"/>
        <v>1</v>
      </c>
      <c r="H684" s="79"/>
      <c r="I684" s="79">
        <f t="shared" si="48"/>
        <v>1</v>
      </c>
      <c r="J684" s="79">
        <v>1</v>
      </c>
      <c r="K684" s="79"/>
      <c r="L684" s="79"/>
      <c r="M684" s="79"/>
      <c r="N684" s="79" t="s">
        <v>319</v>
      </c>
      <c r="O684" s="25" t="s">
        <v>127</v>
      </c>
      <c r="P684" s="25"/>
      <c r="Q684" s="25"/>
    </row>
    <row r="685" spans="1:17" s="26" customFormat="1" hidden="1" outlineLevel="2" x14ac:dyDescent="0.25">
      <c r="A685" s="78">
        <v>640</v>
      </c>
      <c r="B685" s="74" t="s">
        <v>222</v>
      </c>
      <c r="C685" s="74" t="s">
        <v>230</v>
      </c>
      <c r="D685" s="74" t="s">
        <v>232</v>
      </c>
      <c r="E685" s="74" t="s">
        <v>39</v>
      </c>
      <c r="F685" s="74"/>
      <c r="G685" s="79">
        <f t="shared" si="47"/>
        <v>1</v>
      </c>
      <c r="H685" s="79"/>
      <c r="I685" s="79">
        <f t="shared" si="48"/>
        <v>1</v>
      </c>
      <c r="J685" s="79">
        <v>1</v>
      </c>
      <c r="K685" s="79"/>
      <c r="L685" s="79"/>
      <c r="M685" s="79"/>
      <c r="N685" s="79" t="s">
        <v>319</v>
      </c>
      <c r="O685" s="25" t="s">
        <v>127</v>
      </c>
      <c r="P685" s="25"/>
      <c r="Q685" s="25"/>
    </row>
    <row r="686" spans="1:17" s="28" customFormat="1" outlineLevel="1" collapsed="1" x14ac:dyDescent="0.25">
      <c r="A686" s="78">
        <v>34</v>
      </c>
      <c r="B686" s="76" t="s">
        <v>222</v>
      </c>
      <c r="C686" s="76"/>
      <c r="D686" s="76"/>
      <c r="E686" s="76" t="s">
        <v>39</v>
      </c>
      <c r="F686" s="76"/>
      <c r="G686" s="78">
        <f>SUM(G673:G685)</f>
        <v>13</v>
      </c>
      <c r="H686" s="78">
        <f>SUM(H673:H685)</f>
        <v>2</v>
      </c>
      <c r="I686" s="78">
        <f>SUM(I673:I685)</f>
        <v>11</v>
      </c>
      <c r="J686" s="78">
        <f>SUM(J673:J685)</f>
        <v>11</v>
      </c>
      <c r="K686" s="78">
        <f>SUM(K673:K676)</f>
        <v>0</v>
      </c>
      <c r="L686" s="78">
        <f>SUM(L673:L676)</f>
        <v>0</v>
      </c>
      <c r="M686" s="78">
        <f>SUM(M673:M676)</f>
        <v>0</v>
      </c>
      <c r="N686" s="79" t="s">
        <v>319</v>
      </c>
      <c r="O686" s="27"/>
      <c r="P686" s="27"/>
      <c r="Q686" s="27"/>
    </row>
    <row r="687" spans="1:17" s="26" customFormat="1" hidden="1" outlineLevel="2" x14ac:dyDescent="0.25">
      <c r="A687" s="78">
        <v>641</v>
      </c>
      <c r="B687" s="74" t="s">
        <v>154</v>
      </c>
      <c r="C687" s="74" t="s">
        <v>233</v>
      </c>
      <c r="D687" s="74" t="s">
        <v>234</v>
      </c>
      <c r="E687" s="74" t="s">
        <v>40</v>
      </c>
      <c r="F687" s="74"/>
      <c r="G687" s="79">
        <f t="shared" si="47"/>
        <v>1</v>
      </c>
      <c r="H687" s="79"/>
      <c r="I687" s="79">
        <f t="shared" si="48"/>
        <v>1</v>
      </c>
      <c r="J687" s="79">
        <v>1</v>
      </c>
      <c r="K687" s="79"/>
      <c r="L687" s="79"/>
      <c r="M687" s="79"/>
      <c r="N687" s="79" t="s">
        <v>319</v>
      </c>
      <c r="O687" s="25" t="s">
        <v>127</v>
      </c>
      <c r="P687" s="25"/>
      <c r="Q687" s="25"/>
    </row>
    <row r="688" spans="1:17" s="26" customFormat="1" hidden="1" outlineLevel="2" x14ac:dyDescent="0.25">
      <c r="A688" s="78">
        <v>642</v>
      </c>
      <c r="B688" s="74" t="s">
        <v>154</v>
      </c>
      <c r="C688" s="74" t="s">
        <v>233</v>
      </c>
      <c r="D688" s="74" t="s">
        <v>234</v>
      </c>
      <c r="E688" s="74" t="s">
        <v>40</v>
      </c>
      <c r="F688" s="74"/>
      <c r="G688" s="79">
        <f t="shared" si="47"/>
        <v>1</v>
      </c>
      <c r="H688" s="79"/>
      <c r="I688" s="79">
        <f t="shared" si="48"/>
        <v>1</v>
      </c>
      <c r="J688" s="79">
        <v>1</v>
      </c>
      <c r="K688" s="79"/>
      <c r="L688" s="79"/>
      <c r="M688" s="79"/>
      <c r="N688" s="79" t="s">
        <v>319</v>
      </c>
      <c r="O688" s="25" t="s">
        <v>127</v>
      </c>
      <c r="P688" s="25"/>
      <c r="Q688" s="25"/>
    </row>
    <row r="689" spans="1:17" s="26" customFormat="1" hidden="1" outlineLevel="2" x14ac:dyDescent="0.25">
      <c r="A689" s="78">
        <v>643</v>
      </c>
      <c r="B689" s="74" t="s">
        <v>154</v>
      </c>
      <c r="C689" s="74" t="s">
        <v>233</v>
      </c>
      <c r="D689" s="74" t="s">
        <v>234</v>
      </c>
      <c r="E689" s="74" t="s">
        <v>40</v>
      </c>
      <c r="F689" s="74"/>
      <c r="G689" s="79">
        <f t="shared" si="47"/>
        <v>1</v>
      </c>
      <c r="H689" s="79"/>
      <c r="I689" s="79">
        <f t="shared" si="48"/>
        <v>1</v>
      </c>
      <c r="J689" s="79">
        <v>1</v>
      </c>
      <c r="K689" s="79"/>
      <c r="L689" s="79"/>
      <c r="M689" s="79"/>
      <c r="N689" s="79" t="s">
        <v>319</v>
      </c>
      <c r="O689" s="25" t="s">
        <v>127</v>
      </c>
      <c r="P689" s="25"/>
      <c r="Q689" s="25"/>
    </row>
    <row r="690" spans="1:17" s="26" customFormat="1" hidden="1" outlineLevel="2" x14ac:dyDescent="0.25">
      <c r="A690" s="78">
        <v>644</v>
      </c>
      <c r="B690" s="74" t="s">
        <v>154</v>
      </c>
      <c r="C690" s="74" t="s">
        <v>233</v>
      </c>
      <c r="D690" s="74" t="s">
        <v>234</v>
      </c>
      <c r="E690" s="74" t="s">
        <v>40</v>
      </c>
      <c r="F690" s="74"/>
      <c r="G690" s="79">
        <f t="shared" si="47"/>
        <v>1</v>
      </c>
      <c r="H690" s="79"/>
      <c r="I690" s="79">
        <f t="shared" si="48"/>
        <v>1</v>
      </c>
      <c r="J690" s="79">
        <v>1</v>
      </c>
      <c r="K690" s="79"/>
      <c r="L690" s="79"/>
      <c r="M690" s="79"/>
      <c r="N690" s="79" t="s">
        <v>319</v>
      </c>
      <c r="O690" s="25" t="s">
        <v>127</v>
      </c>
      <c r="P690" s="25"/>
      <c r="Q690" s="25"/>
    </row>
    <row r="691" spans="1:17" s="26" customFormat="1" hidden="1" outlineLevel="2" x14ac:dyDescent="0.25">
      <c r="A691" s="78">
        <v>645</v>
      </c>
      <c r="B691" s="74" t="s">
        <v>154</v>
      </c>
      <c r="C691" s="74" t="s">
        <v>233</v>
      </c>
      <c r="D691" s="74" t="s">
        <v>235</v>
      </c>
      <c r="E691" s="74" t="s">
        <v>40</v>
      </c>
      <c r="F691" s="74"/>
      <c r="G691" s="79">
        <f t="shared" si="47"/>
        <v>1</v>
      </c>
      <c r="H691" s="79"/>
      <c r="I691" s="79">
        <f t="shared" si="48"/>
        <v>1</v>
      </c>
      <c r="J691" s="79">
        <v>1</v>
      </c>
      <c r="K691" s="79"/>
      <c r="L691" s="79"/>
      <c r="M691" s="79"/>
      <c r="N691" s="79" t="s">
        <v>319</v>
      </c>
      <c r="O691" s="25" t="s">
        <v>127</v>
      </c>
      <c r="P691" s="25"/>
      <c r="Q691" s="25"/>
    </row>
    <row r="692" spans="1:17" s="26" customFormat="1" hidden="1" outlineLevel="2" x14ac:dyDescent="0.25">
      <c r="A692" s="78">
        <v>646</v>
      </c>
      <c r="B692" s="74" t="s">
        <v>154</v>
      </c>
      <c r="C692" s="74" t="s">
        <v>233</v>
      </c>
      <c r="D692" s="74" t="s">
        <v>235</v>
      </c>
      <c r="E692" s="74" t="s">
        <v>40</v>
      </c>
      <c r="F692" s="74"/>
      <c r="G692" s="79">
        <f t="shared" si="47"/>
        <v>1</v>
      </c>
      <c r="H692" s="79"/>
      <c r="I692" s="79">
        <f t="shared" si="48"/>
        <v>1</v>
      </c>
      <c r="J692" s="79">
        <v>1</v>
      </c>
      <c r="K692" s="79"/>
      <c r="L692" s="79"/>
      <c r="M692" s="79"/>
      <c r="N692" s="79" t="s">
        <v>319</v>
      </c>
      <c r="O692" s="25" t="s">
        <v>127</v>
      </c>
      <c r="P692" s="25"/>
      <c r="Q692" s="25"/>
    </row>
    <row r="693" spans="1:17" s="26" customFormat="1" hidden="1" outlineLevel="2" x14ac:dyDescent="0.25">
      <c r="A693" s="78">
        <v>647</v>
      </c>
      <c r="B693" s="74" t="s">
        <v>154</v>
      </c>
      <c r="C693" s="74" t="s">
        <v>233</v>
      </c>
      <c r="D693" s="74" t="s">
        <v>235</v>
      </c>
      <c r="E693" s="74" t="s">
        <v>40</v>
      </c>
      <c r="F693" s="74"/>
      <c r="G693" s="79">
        <f t="shared" si="47"/>
        <v>1</v>
      </c>
      <c r="H693" s="79">
        <v>1</v>
      </c>
      <c r="I693" s="79">
        <f t="shared" si="48"/>
        <v>0</v>
      </c>
      <c r="J693" s="79"/>
      <c r="K693" s="79"/>
      <c r="L693" s="79"/>
      <c r="M693" s="79"/>
      <c r="N693" s="79" t="s">
        <v>319</v>
      </c>
      <c r="O693" s="25" t="s">
        <v>127</v>
      </c>
      <c r="P693" s="25"/>
      <c r="Q693" s="25"/>
    </row>
    <row r="694" spans="1:17" s="26" customFormat="1" hidden="1" outlineLevel="2" x14ac:dyDescent="0.25">
      <c r="A694" s="78">
        <v>648</v>
      </c>
      <c r="B694" s="74" t="s">
        <v>154</v>
      </c>
      <c r="C694" s="74" t="s">
        <v>233</v>
      </c>
      <c r="D694" s="74" t="s">
        <v>235</v>
      </c>
      <c r="E694" s="74" t="s">
        <v>40</v>
      </c>
      <c r="F694" s="74"/>
      <c r="G694" s="79">
        <f t="shared" si="47"/>
        <v>1</v>
      </c>
      <c r="H694" s="79">
        <v>1</v>
      </c>
      <c r="I694" s="79">
        <f t="shared" si="48"/>
        <v>0</v>
      </c>
      <c r="J694" s="79"/>
      <c r="K694" s="79"/>
      <c r="L694" s="79"/>
      <c r="M694" s="79"/>
      <c r="N694" s="79" t="s">
        <v>319</v>
      </c>
      <c r="O694" s="25" t="s">
        <v>127</v>
      </c>
      <c r="P694" s="25"/>
      <c r="Q694" s="25"/>
    </row>
    <row r="695" spans="1:17" s="28" customFormat="1" outlineLevel="1" collapsed="1" x14ac:dyDescent="0.25">
      <c r="A695" s="78">
        <v>35</v>
      </c>
      <c r="B695" s="76" t="s">
        <v>154</v>
      </c>
      <c r="C695" s="76"/>
      <c r="D695" s="76"/>
      <c r="E695" s="76" t="s">
        <v>40</v>
      </c>
      <c r="F695" s="76"/>
      <c r="G695" s="78">
        <f>SUM(G687:G694)</f>
        <v>8</v>
      </c>
      <c r="H695" s="78">
        <f>SUM(H687:H694)</f>
        <v>2</v>
      </c>
      <c r="I695" s="78">
        <f>SUM(I687:I694)</f>
        <v>6</v>
      </c>
      <c r="J695" s="78">
        <f>SUM(J687:J694)</f>
        <v>6</v>
      </c>
      <c r="K695" s="78">
        <f t="shared" ref="K695:M695" si="55">SUM(K687)</f>
        <v>0</v>
      </c>
      <c r="L695" s="78">
        <f t="shared" si="55"/>
        <v>0</v>
      </c>
      <c r="M695" s="78">
        <f t="shared" si="55"/>
        <v>0</v>
      </c>
      <c r="N695" s="79" t="s">
        <v>319</v>
      </c>
      <c r="O695" s="27"/>
      <c r="P695" s="27"/>
      <c r="Q695" s="27"/>
    </row>
    <row r="696" spans="1:17" s="26" customFormat="1" hidden="1" outlineLevel="2" x14ac:dyDescent="0.25">
      <c r="A696" s="78">
        <v>649</v>
      </c>
      <c r="B696" s="74" t="s">
        <v>155</v>
      </c>
      <c r="C696" s="74" t="s">
        <v>236</v>
      </c>
      <c r="D696" s="74" t="s">
        <v>237</v>
      </c>
      <c r="E696" s="74" t="s">
        <v>41</v>
      </c>
      <c r="F696" s="74"/>
      <c r="G696" s="79">
        <f t="shared" si="47"/>
        <v>1</v>
      </c>
      <c r="H696" s="79"/>
      <c r="I696" s="79">
        <f>J696+K696</f>
        <v>1</v>
      </c>
      <c r="J696" s="79">
        <v>1</v>
      </c>
      <c r="K696" s="79"/>
      <c r="L696" s="79"/>
      <c r="M696" s="79"/>
      <c r="N696" s="79" t="s">
        <v>319</v>
      </c>
      <c r="O696" s="25" t="s">
        <v>127</v>
      </c>
      <c r="P696" s="25"/>
      <c r="Q696" s="25"/>
    </row>
    <row r="697" spans="1:17" s="26" customFormat="1" hidden="1" outlineLevel="2" x14ac:dyDescent="0.25">
      <c r="A697" s="78">
        <v>650</v>
      </c>
      <c r="B697" s="74" t="s">
        <v>155</v>
      </c>
      <c r="C697" s="74" t="s">
        <v>236</v>
      </c>
      <c r="D697" s="74" t="s">
        <v>237</v>
      </c>
      <c r="E697" s="74" t="s">
        <v>41</v>
      </c>
      <c r="F697" s="74"/>
      <c r="G697" s="79">
        <f t="shared" si="47"/>
        <v>1</v>
      </c>
      <c r="H697" s="79"/>
      <c r="I697" s="79">
        <f t="shared" ref="I697:I700" si="56">J697+K697</f>
        <v>1</v>
      </c>
      <c r="J697" s="79">
        <v>1</v>
      </c>
      <c r="K697" s="79"/>
      <c r="L697" s="79"/>
      <c r="M697" s="79"/>
      <c r="N697" s="79" t="s">
        <v>319</v>
      </c>
      <c r="O697" s="25" t="s">
        <v>127</v>
      </c>
      <c r="P697" s="25"/>
      <c r="Q697" s="25"/>
    </row>
    <row r="698" spans="1:17" s="26" customFormat="1" hidden="1" outlineLevel="2" x14ac:dyDescent="0.25">
      <c r="A698" s="78">
        <v>651</v>
      </c>
      <c r="B698" s="74" t="s">
        <v>155</v>
      </c>
      <c r="C698" s="74" t="s">
        <v>236</v>
      </c>
      <c r="D698" s="74" t="s">
        <v>237</v>
      </c>
      <c r="E698" s="74" t="s">
        <v>41</v>
      </c>
      <c r="F698" s="74"/>
      <c r="G698" s="79">
        <f t="shared" si="47"/>
        <v>1</v>
      </c>
      <c r="H698" s="79"/>
      <c r="I698" s="79">
        <f t="shared" si="56"/>
        <v>1</v>
      </c>
      <c r="J698" s="79">
        <v>1</v>
      </c>
      <c r="K698" s="79"/>
      <c r="L698" s="79"/>
      <c r="M698" s="79"/>
      <c r="N698" s="79" t="s">
        <v>319</v>
      </c>
      <c r="O698" s="25" t="s">
        <v>127</v>
      </c>
      <c r="P698" s="25"/>
      <c r="Q698" s="25"/>
    </row>
    <row r="699" spans="1:17" s="26" customFormat="1" hidden="1" outlineLevel="2" x14ac:dyDescent="0.25">
      <c r="A699" s="78">
        <v>652</v>
      </c>
      <c r="B699" s="74" t="s">
        <v>155</v>
      </c>
      <c r="C699" s="74" t="s">
        <v>236</v>
      </c>
      <c r="D699" s="74" t="s">
        <v>237</v>
      </c>
      <c r="E699" s="74" t="s">
        <v>41</v>
      </c>
      <c r="F699" s="74"/>
      <c r="G699" s="79">
        <f t="shared" si="47"/>
        <v>1</v>
      </c>
      <c r="H699" s="79"/>
      <c r="I699" s="79">
        <f t="shared" si="56"/>
        <v>1</v>
      </c>
      <c r="J699" s="79">
        <v>1</v>
      </c>
      <c r="K699" s="79"/>
      <c r="L699" s="79"/>
      <c r="M699" s="79"/>
      <c r="N699" s="79" t="s">
        <v>319</v>
      </c>
      <c r="O699" s="25" t="s">
        <v>127</v>
      </c>
      <c r="P699" s="25"/>
      <c r="Q699" s="25"/>
    </row>
    <row r="700" spans="1:17" s="26" customFormat="1" hidden="1" outlineLevel="2" x14ac:dyDescent="0.25">
      <c r="A700" s="78">
        <v>653</v>
      </c>
      <c r="B700" s="74" t="s">
        <v>155</v>
      </c>
      <c r="C700" s="74" t="s">
        <v>236</v>
      </c>
      <c r="D700" s="74" t="s">
        <v>237</v>
      </c>
      <c r="E700" s="74" t="s">
        <v>41</v>
      </c>
      <c r="F700" s="74"/>
      <c r="G700" s="79">
        <f t="shared" si="47"/>
        <v>1</v>
      </c>
      <c r="H700" s="79"/>
      <c r="I700" s="79">
        <f t="shared" si="56"/>
        <v>1</v>
      </c>
      <c r="J700" s="79">
        <v>1</v>
      </c>
      <c r="K700" s="79"/>
      <c r="L700" s="79"/>
      <c r="M700" s="79"/>
      <c r="N700" s="79" t="s">
        <v>319</v>
      </c>
      <c r="O700" s="25" t="s">
        <v>127</v>
      </c>
      <c r="P700" s="25"/>
      <c r="Q700" s="25"/>
    </row>
    <row r="701" spans="1:17" s="28" customFormat="1" outlineLevel="1" collapsed="1" x14ac:dyDescent="0.25">
      <c r="A701" s="78">
        <v>36</v>
      </c>
      <c r="B701" s="76" t="s">
        <v>155</v>
      </c>
      <c r="C701" s="76"/>
      <c r="D701" s="76"/>
      <c r="E701" s="76" t="s">
        <v>41</v>
      </c>
      <c r="F701" s="76"/>
      <c r="G701" s="78">
        <f>SUM(G696:G700)</f>
        <v>5</v>
      </c>
      <c r="H701" s="78">
        <f t="shared" ref="H701:M701" si="57">SUM(H696)</f>
        <v>0</v>
      </c>
      <c r="I701" s="78">
        <f>SUM(I696:I700)</f>
        <v>5</v>
      </c>
      <c r="J701" s="78">
        <f>SUM(J696:J700)</f>
        <v>5</v>
      </c>
      <c r="K701" s="78">
        <f t="shared" si="57"/>
        <v>0</v>
      </c>
      <c r="L701" s="78">
        <f t="shared" si="57"/>
        <v>0</v>
      </c>
      <c r="M701" s="78">
        <f t="shared" si="57"/>
        <v>0</v>
      </c>
      <c r="N701" s="79" t="s">
        <v>319</v>
      </c>
      <c r="O701" s="27"/>
      <c r="P701" s="27"/>
      <c r="Q701" s="27"/>
    </row>
    <row r="702" spans="1:17" s="26" customFormat="1" hidden="1" outlineLevel="2" x14ac:dyDescent="0.25">
      <c r="A702" s="78">
        <v>654</v>
      </c>
      <c r="B702" s="74" t="s">
        <v>160</v>
      </c>
      <c r="C702" s="74" t="s">
        <v>238</v>
      </c>
      <c r="D702" s="74" t="s">
        <v>239</v>
      </c>
      <c r="E702" s="74" t="s">
        <v>42</v>
      </c>
      <c r="F702" s="74"/>
      <c r="G702" s="79">
        <f t="shared" si="47"/>
        <v>1</v>
      </c>
      <c r="H702" s="79"/>
      <c r="I702" s="79">
        <f t="shared" si="48"/>
        <v>1</v>
      </c>
      <c r="J702" s="79">
        <v>1</v>
      </c>
      <c r="K702" s="79"/>
      <c r="L702" s="79"/>
      <c r="M702" s="79"/>
      <c r="N702" s="79" t="s">
        <v>319</v>
      </c>
      <c r="O702" s="25" t="s">
        <v>127</v>
      </c>
      <c r="P702" s="25"/>
      <c r="Q702" s="25"/>
    </row>
    <row r="703" spans="1:17" s="26" customFormat="1" hidden="1" outlineLevel="2" x14ac:dyDescent="0.25">
      <c r="A703" s="78">
        <v>655</v>
      </c>
      <c r="B703" s="74" t="s">
        <v>160</v>
      </c>
      <c r="C703" s="74" t="s">
        <v>238</v>
      </c>
      <c r="D703" s="74" t="s">
        <v>239</v>
      </c>
      <c r="E703" s="74" t="s">
        <v>42</v>
      </c>
      <c r="F703" s="74"/>
      <c r="G703" s="79">
        <f t="shared" si="47"/>
        <v>1</v>
      </c>
      <c r="H703" s="79"/>
      <c r="I703" s="79">
        <f t="shared" si="48"/>
        <v>1</v>
      </c>
      <c r="J703" s="79">
        <v>1</v>
      </c>
      <c r="K703" s="79"/>
      <c r="L703" s="79"/>
      <c r="M703" s="79"/>
      <c r="N703" s="79" t="s">
        <v>319</v>
      </c>
      <c r="O703" s="25" t="s">
        <v>127</v>
      </c>
      <c r="P703" s="25"/>
      <c r="Q703" s="25"/>
    </row>
    <row r="704" spans="1:17" s="26" customFormat="1" hidden="1" outlineLevel="2" x14ac:dyDescent="0.25">
      <c r="A704" s="78">
        <v>656</v>
      </c>
      <c r="B704" s="74" t="s">
        <v>160</v>
      </c>
      <c r="C704" s="74" t="s">
        <v>238</v>
      </c>
      <c r="D704" s="74" t="s">
        <v>239</v>
      </c>
      <c r="E704" s="74" t="s">
        <v>42</v>
      </c>
      <c r="F704" s="74"/>
      <c r="G704" s="79">
        <f t="shared" si="47"/>
        <v>1</v>
      </c>
      <c r="H704" s="79"/>
      <c r="I704" s="79">
        <f t="shared" si="48"/>
        <v>1</v>
      </c>
      <c r="J704" s="79">
        <v>1</v>
      </c>
      <c r="K704" s="79"/>
      <c r="L704" s="79"/>
      <c r="M704" s="79"/>
      <c r="N704" s="79" t="s">
        <v>319</v>
      </c>
      <c r="O704" s="25" t="s">
        <v>127</v>
      </c>
      <c r="P704" s="25"/>
      <c r="Q704" s="25"/>
    </row>
    <row r="705" spans="1:17" s="26" customFormat="1" hidden="1" outlineLevel="2" x14ac:dyDescent="0.25">
      <c r="A705" s="78">
        <v>657</v>
      </c>
      <c r="B705" s="74" t="s">
        <v>160</v>
      </c>
      <c r="C705" s="74" t="s">
        <v>238</v>
      </c>
      <c r="D705" s="74" t="s">
        <v>239</v>
      </c>
      <c r="E705" s="74" t="s">
        <v>42</v>
      </c>
      <c r="F705" s="74"/>
      <c r="G705" s="79">
        <f t="shared" si="47"/>
        <v>1</v>
      </c>
      <c r="H705" s="79"/>
      <c r="I705" s="79">
        <f t="shared" si="48"/>
        <v>1</v>
      </c>
      <c r="J705" s="79">
        <v>1</v>
      </c>
      <c r="K705" s="79"/>
      <c r="L705" s="79"/>
      <c r="M705" s="79"/>
      <c r="N705" s="79" t="s">
        <v>319</v>
      </c>
      <c r="O705" s="25" t="s">
        <v>127</v>
      </c>
      <c r="P705" s="25"/>
      <c r="Q705" s="25"/>
    </row>
    <row r="706" spans="1:17" s="26" customFormat="1" hidden="1" outlineLevel="2" x14ac:dyDescent="0.25">
      <c r="A706" s="78">
        <v>658</v>
      </c>
      <c r="B706" s="74" t="s">
        <v>160</v>
      </c>
      <c r="C706" s="74" t="s">
        <v>238</v>
      </c>
      <c r="D706" s="74" t="s">
        <v>239</v>
      </c>
      <c r="E706" s="74" t="s">
        <v>42</v>
      </c>
      <c r="F706" s="74"/>
      <c r="G706" s="79">
        <f t="shared" si="47"/>
        <v>1</v>
      </c>
      <c r="H706" s="79"/>
      <c r="I706" s="79">
        <f t="shared" si="48"/>
        <v>1</v>
      </c>
      <c r="J706" s="79">
        <v>1</v>
      </c>
      <c r="K706" s="79"/>
      <c r="L706" s="79"/>
      <c r="M706" s="79"/>
      <c r="N706" s="79" t="s">
        <v>319</v>
      </c>
      <c r="O706" s="25" t="s">
        <v>127</v>
      </c>
      <c r="P706" s="25"/>
      <c r="Q706" s="25"/>
    </row>
    <row r="707" spans="1:17" s="26" customFormat="1" hidden="1" outlineLevel="2" x14ac:dyDescent="0.25">
      <c r="A707" s="78">
        <v>659</v>
      </c>
      <c r="B707" s="74" t="s">
        <v>160</v>
      </c>
      <c r="C707" s="74" t="s">
        <v>238</v>
      </c>
      <c r="D707" s="74" t="s">
        <v>239</v>
      </c>
      <c r="E707" s="74" t="s">
        <v>42</v>
      </c>
      <c r="F707" s="74"/>
      <c r="G707" s="79">
        <f t="shared" si="47"/>
        <v>1</v>
      </c>
      <c r="H707" s="79"/>
      <c r="I707" s="79">
        <f t="shared" si="48"/>
        <v>1</v>
      </c>
      <c r="J707" s="79">
        <v>1</v>
      </c>
      <c r="K707" s="79"/>
      <c r="L707" s="79"/>
      <c r="M707" s="79"/>
      <c r="N707" s="79" t="s">
        <v>319</v>
      </c>
      <c r="O707" s="25" t="s">
        <v>127</v>
      </c>
      <c r="P707" s="25"/>
      <c r="Q707" s="25"/>
    </row>
    <row r="708" spans="1:17" s="26" customFormat="1" hidden="1" outlineLevel="2" x14ac:dyDescent="0.25">
      <c r="A708" s="78">
        <v>660</v>
      </c>
      <c r="B708" s="74" t="s">
        <v>160</v>
      </c>
      <c r="C708" s="74" t="s">
        <v>238</v>
      </c>
      <c r="D708" s="74" t="s">
        <v>239</v>
      </c>
      <c r="E708" s="74" t="s">
        <v>42</v>
      </c>
      <c r="F708" s="74"/>
      <c r="G708" s="79">
        <f t="shared" si="47"/>
        <v>1</v>
      </c>
      <c r="H708" s="79"/>
      <c r="I708" s="79">
        <f t="shared" si="48"/>
        <v>1</v>
      </c>
      <c r="J708" s="79">
        <v>1</v>
      </c>
      <c r="K708" s="79"/>
      <c r="L708" s="79"/>
      <c r="M708" s="79"/>
      <c r="N708" s="79" t="s">
        <v>319</v>
      </c>
      <c r="O708" s="25" t="s">
        <v>127</v>
      </c>
      <c r="P708" s="25"/>
      <c r="Q708" s="25"/>
    </row>
    <row r="709" spans="1:17" s="26" customFormat="1" hidden="1" outlineLevel="2" x14ac:dyDescent="0.25">
      <c r="A709" s="78">
        <v>661</v>
      </c>
      <c r="B709" s="74" t="s">
        <v>160</v>
      </c>
      <c r="C709" s="74" t="s">
        <v>238</v>
      </c>
      <c r="D709" s="74" t="s">
        <v>239</v>
      </c>
      <c r="E709" s="74" t="s">
        <v>42</v>
      </c>
      <c r="F709" s="74"/>
      <c r="G709" s="79">
        <f t="shared" si="47"/>
        <v>1</v>
      </c>
      <c r="H709" s="79"/>
      <c r="I709" s="79">
        <f t="shared" si="48"/>
        <v>1</v>
      </c>
      <c r="J709" s="79">
        <v>1</v>
      </c>
      <c r="K709" s="79"/>
      <c r="L709" s="79"/>
      <c r="M709" s="79"/>
      <c r="N709" s="79" t="s">
        <v>319</v>
      </c>
      <c r="O709" s="25" t="s">
        <v>127</v>
      </c>
      <c r="P709" s="25"/>
      <c r="Q709" s="25"/>
    </row>
    <row r="710" spans="1:17" s="26" customFormat="1" hidden="1" outlineLevel="2" x14ac:dyDescent="0.25">
      <c r="A710" s="78">
        <v>662</v>
      </c>
      <c r="B710" s="74" t="s">
        <v>160</v>
      </c>
      <c r="C710" s="74" t="s">
        <v>238</v>
      </c>
      <c r="D710" s="74" t="s">
        <v>239</v>
      </c>
      <c r="E710" s="74" t="s">
        <v>42</v>
      </c>
      <c r="F710" s="74"/>
      <c r="G710" s="79">
        <f t="shared" si="47"/>
        <v>1</v>
      </c>
      <c r="H710" s="79"/>
      <c r="I710" s="79">
        <f t="shared" si="48"/>
        <v>1</v>
      </c>
      <c r="J710" s="79">
        <v>1</v>
      </c>
      <c r="K710" s="79"/>
      <c r="L710" s="79"/>
      <c r="M710" s="79"/>
      <c r="N710" s="79" t="s">
        <v>319</v>
      </c>
      <c r="O710" s="25" t="s">
        <v>127</v>
      </c>
      <c r="P710" s="25"/>
      <c r="Q710" s="25"/>
    </row>
    <row r="711" spans="1:17" s="26" customFormat="1" hidden="1" outlineLevel="2" x14ac:dyDescent="0.25">
      <c r="A711" s="78">
        <v>663</v>
      </c>
      <c r="B711" s="74" t="s">
        <v>160</v>
      </c>
      <c r="C711" s="74" t="s">
        <v>238</v>
      </c>
      <c r="D711" s="74" t="s">
        <v>240</v>
      </c>
      <c r="E711" s="74" t="s">
        <v>42</v>
      </c>
      <c r="F711" s="74"/>
      <c r="G711" s="79">
        <f t="shared" si="47"/>
        <v>1</v>
      </c>
      <c r="H711" s="79"/>
      <c r="I711" s="79">
        <f t="shared" si="48"/>
        <v>1</v>
      </c>
      <c r="J711" s="79">
        <v>1</v>
      </c>
      <c r="K711" s="79"/>
      <c r="L711" s="79"/>
      <c r="M711" s="79"/>
      <c r="N711" s="79" t="s">
        <v>319</v>
      </c>
      <c r="O711" s="25" t="s">
        <v>127</v>
      </c>
      <c r="P711" s="25"/>
      <c r="Q711" s="25"/>
    </row>
    <row r="712" spans="1:17" s="26" customFormat="1" hidden="1" outlineLevel="2" x14ac:dyDescent="0.25">
      <c r="A712" s="78">
        <v>664</v>
      </c>
      <c r="B712" s="74" t="s">
        <v>160</v>
      </c>
      <c r="C712" s="74" t="s">
        <v>238</v>
      </c>
      <c r="D712" s="74" t="s">
        <v>240</v>
      </c>
      <c r="E712" s="74" t="s">
        <v>42</v>
      </c>
      <c r="F712" s="74"/>
      <c r="G712" s="79">
        <f t="shared" si="47"/>
        <v>1</v>
      </c>
      <c r="H712" s="79"/>
      <c r="I712" s="79">
        <f t="shared" si="48"/>
        <v>1</v>
      </c>
      <c r="J712" s="79">
        <v>1</v>
      </c>
      <c r="K712" s="79"/>
      <c r="L712" s="79"/>
      <c r="M712" s="79"/>
      <c r="N712" s="79" t="s">
        <v>319</v>
      </c>
      <c r="O712" s="25" t="s">
        <v>127</v>
      </c>
      <c r="P712" s="25"/>
      <c r="Q712" s="25"/>
    </row>
    <row r="713" spans="1:17" s="26" customFormat="1" hidden="1" outlineLevel="2" x14ac:dyDescent="0.25">
      <c r="A713" s="78">
        <v>665</v>
      </c>
      <c r="B713" s="74" t="s">
        <v>160</v>
      </c>
      <c r="C713" s="74" t="s">
        <v>238</v>
      </c>
      <c r="D713" s="74" t="s">
        <v>240</v>
      </c>
      <c r="E713" s="74" t="s">
        <v>42</v>
      </c>
      <c r="F713" s="74"/>
      <c r="G713" s="79">
        <f t="shared" si="47"/>
        <v>1</v>
      </c>
      <c r="H713" s="79"/>
      <c r="I713" s="79">
        <f t="shared" si="48"/>
        <v>1</v>
      </c>
      <c r="J713" s="79">
        <v>1</v>
      </c>
      <c r="K713" s="79"/>
      <c r="L713" s="79"/>
      <c r="M713" s="79"/>
      <c r="N713" s="79" t="s">
        <v>319</v>
      </c>
      <c r="O713" s="25" t="s">
        <v>127</v>
      </c>
      <c r="P713" s="25"/>
      <c r="Q713" s="25"/>
    </row>
    <row r="714" spans="1:17" s="26" customFormat="1" hidden="1" outlineLevel="2" x14ac:dyDescent="0.25">
      <c r="A714" s="78">
        <v>666</v>
      </c>
      <c r="B714" s="74" t="s">
        <v>160</v>
      </c>
      <c r="C714" s="74" t="s">
        <v>238</v>
      </c>
      <c r="D714" s="74" t="s">
        <v>240</v>
      </c>
      <c r="E714" s="74" t="s">
        <v>42</v>
      </c>
      <c r="F714" s="74"/>
      <c r="G714" s="79">
        <f t="shared" si="47"/>
        <v>1</v>
      </c>
      <c r="H714" s="79"/>
      <c r="I714" s="79">
        <f t="shared" si="48"/>
        <v>1</v>
      </c>
      <c r="J714" s="79">
        <v>1</v>
      </c>
      <c r="K714" s="79"/>
      <c r="L714" s="79"/>
      <c r="M714" s="79"/>
      <c r="N714" s="79" t="s">
        <v>319</v>
      </c>
      <c r="O714" s="25" t="s">
        <v>127</v>
      </c>
      <c r="P714" s="25"/>
      <c r="Q714" s="25"/>
    </row>
    <row r="715" spans="1:17" s="26" customFormat="1" hidden="1" outlineLevel="2" x14ac:dyDescent="0.25">
      <c r="A715" s="78">
        <v>667</v>
      </c>
      <c r="B715" s="74" t="s">
        <v>160</v>
      </c>
      <c r="C715" s="74" t="s">
        <v>238</v>
      </c>
      <c r="D715" s="74" t="s">
        <v>240</v>
      </c>
      <c r="E715" s="74" t="s">
        <v>42</v>
      </c>
      <c r="F715" s="74"/>
      <c r="G715" s="79">
        <f t="shared" si="47"/>
        <v>1</v>
      </c>
      <c r="H715" s="79"/>
      <c r="I715" s="79">
        <f t="shared" si="48"/>
        <v>1</v>
      </c>
      <c r="J715" s="79">
        <v>1</v>
      </c>
      <c r="K715" s="79"/>
      <c r="L715" s="79"/>
      <c r="M715" s="79"/>
      <c r="N715" s="79" t="s">
        <v>319</v>
      </c>
      <c r="O715" s="25" t="s">
        <v>127</v>
      </c>
      <c r="P715" s="25"/>
      <c r="Q715" s="25"/>
    </row>
    <row r="716" spans="1:17" s="26" customFormat="1" hidden="1" outlineLevel="2" x14ac:dyDescent="0.25">
      <c r="A716" s="78">
        <v>668</v>
      </c>
      <c r="B716" s="74" t="s">
        <v>160</v>
      </c>
      <c r="C716" s="74" t="s">
        <v>238</v>
      </c>
      <c r="D716" s="74" t="s">
        <v>240</v>
      </c>
      <c r="E716" s="74" t="s">
        <v>42</v>
      </c>
      <c r="F716" s="74"/>
      <c r="G716" s="79">
        <f t="shared" si="47"/>
        <v>1</v>
      </c>
      <c r="H716" s="79"/>
      <c r="I716" s="79">
        <f t="shared" si="48"/>
        <v>1</v>
      </c>
      <c r="J716" s="79">
        <v>1</v>
      </c>
      <c r="K716" s="79"/>
      <c r="L716" s="79"/>
      <c r="M716" s="79"/>
      <c r="N716" s="79" t="s">
        <v>319</v>
      </c>
      <c r="O716" s="25" t="s">
        <v>127</v>
      </c>
      <c r="P716" s="25"/>
      <c r="Q716" s="25"/>
    </row>
    <row r="717" spans="1:17" s="26" customFormat="1" hidden="1" outlineLevel="2" x14ac:dyDescent="0.25">
      <c r="A717" s="78">
        <v>669</v>
      </c>
      <c r="B717" s="74" t="s">
        <v>160</v>
      </c>
      <c r="C717" s="74" t="s">
        <v>238</v>
      </c>
      <c r="D717" s="74" t="s">
        <v>240</v>
      </c>
      <c r="E717" s="74" t="s">
        <v>42</v>
      </c>
      <c r="F717" s="74"/>
      <c r="G717" s="79">
        <f t="shared" si="47"/>
        <v>1</v>
      </c>
      <c r="H717" s="79"/>
      <c r="I717" s="79">
        <f t="shared" si="48"/>
        <v>1</v>
      </c>
      <c r="J717" s="79">
        <v>1</v>
      </c>
      <c r="K717" s="79"/>
      <c r="L717" s="79"/>
      <c r="M717" s="79"/>
      <c r="N717" s="79" t="s">
        <v>319</v>
      </c>
      <c r="O717" s="25" t="s">
        <v>127</v>
      </c>
      <c r="P717" s="25"/>
      <c r="Q717" s="25"/>
    </row>
    <row r="718" spans="1:17" s="26" customFormat="1" hidden="1" outlineLevel="2" x14ac:dyDescent="0.25">
      <c r="A718" s="78">
        <v>670</v>
      </c>
      <c r="B718" s="74" t="s">
        <v>160</v>
      </c>
      <c r="C718" s="74" t="s">
        <v>238</v>
      </c>
      <c r="D718" s="74" t="s">
        <v>240</v>
      </c>
      <c r="E718" s="74" t="s">
        <v>42</v>
      </c>
      <c r="F718" s="74"/>
      <c r="G718" s="79">
        <f t="shared" si="47"/>
        <v>1</v>
      </c>
      <c r="H718" s="79"/>
      <c r="I718" s="79">
        <f t="shared" si="48"/>
        <v>1</v>
      </c>
      <c r="J718" s="79">
        <v>1</v>
      </c>
      <c r="K718" s="79"/>
      <c r="L718" s="79"/>
      <c r="M718" s="79"/>
      <c r="N718" s="79" t="s">
        <v>319</v>
      </c>
      <c r="O718" s="25" t="s">
        <v>127</v>
      </c>
      <c r="P718" s="25"/>
      <c r="Q718" s="25"/>
    </row>
    <row r="719" spans="1:17" s="26" customFormat="1" hidden="1" outlineLevel="2" x14ac:dyDescent="0.25">
      <c r="A719" s="78">
        <v>671</v>
      </c>
      <c r="B719" s="74" t="s">
        <v>160</v>
      </c>
      <c r="C719" s="74" t="s">
        <v>238</v>
      </c>
      <c r="D719" s="74" t="s">
        <v>240</v>
      </c>
      <c r="E719" s="74" t="s">
        <v>42</v>
      </c>
      <c r="F719" s="74"/>
      <c r="G719" s="79">
        <f t="shared" si="47"/>
        <v>1</v>
      </c>
      <c r="H719" s="79"/>
      <c r="I719" s="79">
        <f t="shared" si="48"/>
        <v>1</v>
      </c>
      <c r="J719" s="79">
        <v>1</v>
      </c>
      <c r="K719" s="79"/>
      <c r="L719" s="79"/>
      <c r="M719" s="79"/>
      <c r="N719" s="79" t="s">
        <v>319</v>
      </c>
      <c r="O719" s="25" t="s">
        <v>127</v>
      </c>
      <c r="P719" s="25"/>
      <c r="Q719" s="25"/>
    </row>
    <row r="720" spans="1:17" s="28" customFormat="1" outlineLevel="1" collapsed="1" x14ac:dyDescent="0.25">
      <c r="A720" s="78">
        <v>37</v>
      </c>
      <c r="B720" s="76" t="s">
        <v>160</v>
      </c>
      <c r="C720" s="76"/>
      <c r="D720" s="76"/>
      <c r="E720" s="76" t="s">
        <v>42</v>
      </c>
      <c r="F720" s="76"/>
      <c r="G720" s="78">
        <f>SUM(G702:G719)</f>
        <v>18</v>
      </c>
      <c r="H720" s="78">
        <f>SUM(H702:H719)</f>
        <v>0</v>
      </c>
      <c r="I720" s="78">
        <f>SUM(I702:I719)</f>
        <v>18</v>
      </c>
      <c r="J720" s="78">
        <f>SUM(J702:J719)</f>
        <v>18</v>
      </c>
      <c r="K720" s="78">
        <f>SUM(K702:K703)</f>
        <v>0</v>
      </c>
      <c r="L720" s="78">
        <f>SUM(L702:L703)</f>
        <v>0</v>
      </c>
      <c r="M720" s="78">
        <f>SUM(M702:M703)</f>
        <v>0</v>
      </c>
      <c r="N720" s="79" t="s">
        <v>319</v>
      </c>
      <c r="O720" s="27"/>
      <c r="P720" s="27"/>
      <c r="Q720" s="27"/>
    </row>
    <row r="721" spans="1:17" s="26" customFormat="1" hidden="1" outlineLevel="2" x14ac:dyDescent="0.25">
      <c r="A721" s="78">
        <v>672</v>
      </c>
      <c r="B721" s="74" t="s">
        <v>141</v>
      </c>
      <c r="C721" s="74" t="s">
        <v>241</v>
      </c>
      <c r="D721" s="74" t="s">
        <v>242</v>
      </c>
      <c r="E721" s="74" t="s">
        <v>43</v>
      </c>
      <c r="F721" s="74"/>
      <c r="G721" s="79">
        <f t="shared" si="47"/>
        <v>1</v>
      </c>
      <c r="H721" s="79"/>
      <c r="I721" s="79">
        <f t="shared" si="48"/>
        <v>1</v>
      </c>
      <c r="J721" s="79">
        <v>1</v>
      </c>
      <c r="K721" s="79"/>
      <c r="L721" s="79"/>
      <c r="M721" s="79"/>
      <c r="N721" s="79" t="s">
        <v>319</v>
      </c>
      <c r="O721" s="25" t="s">
        <v>127</v>
      </c>
      <c r="P721" s="25"/>
      <c r="Q721" s="25"/>
    </row>
    <row r="722" spans="1:17" s="26" customFormat="1" hidden="1" outlineLevel="2" x14ac:dyDescent="0.25">
      <c r="A722" s="78">
        <v>673</v>
      </c>
      <c r="B722" s="74" t="s">
        <v>141</v>
      </c>
      <c r="C722" s="74" t="s">
        <v>241</v>
      </c>
      <c r="D722" s="74" t="s">
        <v>242</v>
      </c>
      <c r="E722" s="74" t="s">
        <v>43</v>
      </c>
      <c r="F722" s="74"/>
      <c r="G722" s="79">
        <f t="shared" si="47"/>
        <v>1</v>
      </c>
      <c r="H722" s="79"/>
      <c r="I722" s="79">
        <f t="shared" si="48"/>
        <v>1</v>
      </c>
      <c r="J722" s="79">
        <v>1</v>
      </c>
      <c r="K722" s="79"/>
      <c r="L722" s="79"/>
      <c r="M722" s="79"/>
      <c r="N722" s="79" t="s">
        <v>319</v>
      </c>
      <c r="O722" s="25" t="s">
        <v>127</v>
      </c>
      <c r="P722" s="25"/>
      <c r="Q722" s="25"/>
    </row>
    <row r="723" spans="1:17" s="26" customFormat="1" hidden="1" outlineLevel="2" x14ac:dyDescent="0.25">
      <c r="A723" s="78">
        <v>674</v>
      </c>
      <c r="B723" s="74" t="s">
        <v>141</v>
      </c>
      <c r="C723" s="74" t="s">
        <v>241</v>
      </c>
      <c r="D723" s="74" t="s">
        <v>242</v>
      </c>
      <c r="E723" s="74" t="s">
        <v>43</v>
      </c>
      <c r="F723" s="74"/>
      <c r="G723" s="79">
        <f t="shared" si="47"/>
        <v>1</v>
      </c>
      <c r="H723" s="79"/>
      <c r="I723" s="79">
        <f t="shared" si="48"/>
        <v>1</v>
      </c>
      <c r="J723" s="79">
        <v>1</v>
      </c>
      <c r="K723" s="79"/>
      <c r="L723" s="79"/>
      <c r="M723" s="79"/>
      <c r="N723" s="79" t="s">
        <v>319</v>
      </c>
      <c r="O723" s="25" t="s">
        <v>127</v>
      </c>
      <c r="P723" s="25"/>
      <c r="Q723" s="25"/>
    </row>
    <row r="724" spans="1:17" s="26" customFormat="1" hidden="1" outlineLevel="2" x14ac:dyDescent="0.25">
      <c r="A724" s="78">
        <v>675</v>
      </c>
      <c r="B724" s="74" t="s">
        <v>141</v>
      </c>
      <c r="C724" s="74" t="s">
        <v>241</v>
      </c>
      <c r="D724" s="74" t="s">
        <v>242</v>
      </c>
      <c r="E724" s="74" t="s">
        <v>43</v>
      </c>
      <c r="F724" s="74"/>
      <c r="G724" s="79">
        <f t="shared" si="47"/>
        <v>1</v>
      </c>
      <c r="H724" s="79"/>
      <c r="I724" s="79">
        <f t="shared" si="48"/>
        <v>1</v>
      </c>
      <c r="J724" s="79">
        <v>1</v>
      </c>
      <c r="K724" s="79"/>
      <c r="L724" s="79"/>
      <c r="M724" s="79"/>
      <c r="N724" s="79" t="s">
        <v>319</v>
      </c>
      <c r="O724" s="25" t="s">
        <v>127</v>
      </c>
      <c r="P724" s="25"/>
      <c r="Q724" s="25"/>
    </row>
    <row r="725" spans="1:17" s="26" customFormat="1" hidden="1" outlineLevel="2" x14ac:dyDescent="0.25">
      <c r="A725" s="78">
        <v>676</v>
      </c>
      <c r="B725" s="74" t="s">
        <v>141</v>
      </c>
      <c r="C725" s="74" t="s">
        <v>241</v>
      </c>
      <c r="D725" s="74" t="s">
        <v>242</v>
      </c>
      <c r="E725" s="74" t="s">
        <v>43</v>
      </c>
      <c r="F725" s="74"/>
      <c r="G725" s="79">
        <f t="shared" si="47"/>
        <v>1</v>
      </c>
      <c r="H725" s="79"/>
      <c r="I725" s="79">
        <f t="shared" si="48"/>
        <v>1</v>
      </c>
      <c r="J725" s="79">
        <v>1</v>
      </c>
      <c r="K725" s="79"/>
      <c r="L725" s="79"/>
      <c r="M725" s="79"/>
      <c r="N725" s="79" t="s">
        <v>319</v>
      </c>
      <c r="O725" s="25" t="s">
        <v>127</v>
      </c>
      <c r="P725" s="25"/>
      <c r="Q725" s="25"/>
    </row>
    <row r="726" spans="1:17" s="26" customFormat="1" hidden="1" outlineLevel="2" x14ac:dyDescent="0.25">
      <c r="A726" s="78">
        <v>677</v>
      </c>
      <c r="B726" s="74" t="s">
        <v>141</v>
      </c>
      <c r="C726" s="74" t="s">
        <v>241</v>
      </c>
      <c r="D726" s="74" t="s">
        <v>242</v>
      </c>
      <c r="E726" s="74" t="s">
        <v>43</v>
      </c>
      <c r="F726" s="74"/>
      <c r="G726" s="79">
        <f t="shared" si="47"/>
        <v>1</v>
      </c>
      <c r="H726" s="79">
        <v>1</v>
      </c>
      <c r="I726" s="79">
        <f t="shared" si="48"/>
        <v>0</v>
      </c>
      <c r="J726" s="79"/>
      <c r="K726" s="79"/>
      <c r="L726" s="79"/>
      <c r="M726" s="79"/>
      <c r="N726" s="79" t="s">
        <v>319</v>
      </c>
      <c r="O726" s="25" t="s">
        <v>127</v>
      </c>
      <c r="P726" s="25"/>
      <c r="Q726" s="25"/>
    </row>
    <row r="727" spans="1:17" s="26" customFormat="1" hidden="1" outlineLevel="2" x14ac:dyDescent="0.25">
      <c r="A727" s="78">
        <v>678</v>
      </c>
      <c r="B727" s="74" t="s">
        <v>141</v>
      </c>
      <c r="C727" s="74" t="s">
        <v>241</v>
      </c>
      <c r="D727" s="74" t="s">
        <v>242</v>
      </c>
      <c r="E727" s="74" t="s">
        <v>43</v>
      </c>
      <c r="F727" s="74"/>
      <c r="G727" s="79">
        <f t="shared" si="47"/>
        <v>1</v>
      </c>
      <c r="H727" s="79"/>
      <c r="I727" s="79">
        <f t="shared" si="48"/>
        <v>1</v>
      </c>
      <c r="J727" s="79">
        <v>1</v>
      </c>
      <c r="K727" s="79"/>
      <c r="L727" s="79"/>
      <c r="M727" s="79"/>
      <c r="N727" s="79" t="s">
        <v>319</v>
      </c>
      <c r="O727" s="25" t="s">
        <v>127</v>
      </c>
      <c r="P727" s="25"/>
      <c r="Q727" s="25"/>
    </row>
    <row r="728" spans="1:17" s="26" customFormat="1" hidden="1" outlineLevel="2" x14ac:dyDescent="0.25">
      <c r="A728" s="78">
        <v>679</v>
      </c>
      <c r="B728" s="74" t="s">
        <v>141</v>
      </c>
      <c r="C728" s="74" t="s">
        <v>241</v>
      </c>
      <c r="D728" s="74" t="s">
        <v>242</v>
      </c>
      <c r="E728" s="74" t="s">
        <v>43</v>
      </c>
      <c r="F728" s="74"/>
      <c r="G728" s="79">
        <f t="shared" si="47"/>
        <v>1</v>
      </c>
      <c r="H728" s="79"/>
      <c r="I728" s="79">
        <f t="shared" si="48"/>
        <v>1</v>
      </c>
      <c r="J728" s="79">
        <v>1</v>
      </c>
      <c r="K728" s="79"/>
      <c r="L728" s="79"/>
      <c r="M728" s="79"/>
      <c r="N728" s="79" t="s">
        <v>319</v>
      </c>
      <c r="O728" s="25" t="s">
        <v>127</v>
      </c>
      <c r="P728" s="25"/>
      <c r="Q728" s="25"/>
    </row>
    <row r="729" spans="1:17" s="26" customFormat="1" hidden="1" outlineLevel="2" x14ac:dyDescent="0.25">
      <c r="A729" s="78">
        <v>680</v>
      </c>
      <c r="B729" s="74" t="s">
        <v>141</v>
      </c>
      <c r="C729" s="74" t="s">
        <v>241</v>
      </c>
      <c r="D729" s="74" t="s">
        <v>242</v>
      </c>
      <c r="E729" s="74" t="s">
        <v>43</v>
      </c>
      <c r="F729" s="74"/>
      <c r="G729" s="79">
        <f t="shared" si="47"/>
        <v>1</v>
      </c>
      <c r="H729" s="79"/>
      <c r="I729" s="79">
        <f t="shared" si="48"/>
        <v>1</v>
      </c>
      <c r="J729" s="79">
        <v>1</v>
      </c>
      <c r="K729" s="79"/>
      <c r="L729" s="79"/>
      <c r="M729" s="79"/>
      <c r="N729" s="79" t="s">
        <v>319</v>
      </c>
      <c r="O729" s="25" t="s">
        <v>127</v>
      </c>
      <c r="P729" s="25"/>
      <c r="Q729" s="25"/>
    </row>
    <row r="730" spans="1:17" s="26" customFormat="1" hidden="1" outlineLevel="2" x14ac:dyDescent="0.25">
      <c r="A730" s="78">
        <v>681</v>
      </c>
      <c r="B730" s="74" t="s">
        <v>141</v>
      </c>
      <c r="C730" s="74" t="s">
        <v>241</v>
      </c>
      <c r="D730" s="74" t="s">
        <v>243</v>
      </c>
      <c r="E730" s="74" t="s">
        <v>43</v>
      </c>
      <c r="F730" s="74"/>
      <c r="G730" s="79">
        <f t="shared" si="47"/>
        <v>1</v>
      </c>
      <c r="H730" s="79"/>
      <c r="I730" s="79">
        <f t="shared" si="48"/>
        <v>1</v>
      </c>
      <c r="J730" s="79">
        <v>1</v>
      </c>
      <c r="K730" s="79"/>
      <c r="L730" s="79"/>
      <c r="M730" s="79"/>
      <c r="N730" s="79" t="s">
        <v>319</v>
      </c>
      <c r="O730" s="25" t="s">
        <v>127</v>
      </c>
      <c r="P730" s="25"/>
      <c r="Q730" s="25"/>
    </row>
    <row r="731" spans="1:17" s="26" customFormat="1" hidden="1" outlineLevel="2" x14ac:dyDescent="0.25">
      <c r="A731" s="78">
        <v>682</v>
      </c>
      <c r="B731" s="74" t="s">
        <v>141</v>
      </c>
      <c r="C731" s="74" t="s">
        <v>241</v>
      </c>
      <c r="D731" s="74" t="s">
        <v>243</v>
      </c>
      <c r="E731" s="74" t="s">
        <v>43</v>
      </c>
      <c r="F731" s="74"/>
      <c r="G731" s="79">
        <f t="shared" si="47"/>
        <v>1</v>
      </c>
      <c r="H731" s="79"/>
      <c r="I731" s="79">
        <f t="shared" si="48"/>
        <v>1</v>
      </c>
      <c r="J731" s="79">
        <v>1</v>
      </c>
      <c r="K731" s="79"/>
      <c r="L731" s="79"/>
      <c r="M731" s="79"/>
      <c r="N731" s="79" t="s">
        <v>319</v>
      </c>
      <c r="O731" s="25" t="s">
        <v>127</v>
      </c>
      <c r="P731" s="25"/>
      <c r="Q731" s="25"/>
    </row>
    <row r="732" spans="1:17" s="26" customFormat="1" hidden="1" outlineLevel="2" x14ac:dyDescent="0.25">
      <c r="A732" s="78">
        <v>683</v>
      </c>
      <c r="B732" s="74" t="s">
        <v>141</v>
      </c>
      <c r="C732" s="74" t="s">
        <v>241</v>
      </c>
      <c r="D732" s="74" t="s">
        <v>243</v>
      </c>
      <c r="E732" s="74" t="s">
        <v>43</v>
      </c>
      <c r="F732" s="74"/>
      <c r="G732" s="79">
        <f t="shared" si="47"/>
        <v>1</v>
      </c>
      <c r="H732" s="79"/>
      <c r="I732" s="79">
        <f t="shared" si="48"/>
        <v>1</v>
      </c>
      <c r="J732" s="79">
        <v>1</v>
      </c>
      <c r="K732" s="79"/>
      <c r="L732" s="79"/>
      <c r="M732" s="79"/>
      <c r="N732" s="79" t="s">
        <v>319</v>
      </c>
      <c r="O732" s="25" t="s">
        <v>127</v>
      </c>
      <c r="P732" s="25"/>
      <c r="Q732" s="25"/>
    </row>
    <row r="733" spans="1:17" s="26" customFormat="1" hidden="1" outlineLevel="2" x14ac:dyDescent="0.25">
      <c r="A733" s="78">
        <v>684</v>
      </c>
      <c r="B733" s="74" t="s">
        <v>141</v>
      </c>
      <c r="C733" s="74" t="s">
        <v>241</v>
      </c>
      <c r="D733" s="74" t="s">
        <v>243</v>
      </c>
      <c r="E733" s="74" t="s">
        <v>43</v>
      </c>
      <c r="F733" s="74"/>
      <c r="G733" s="79">
        <f t="shared" si="47"/>
        <v>1</v>
      </c>
      <c r="H733" s="79"/>
      <c r="I733" s="79">
        <f t="shared" si="48"/>
        <v>1</v>
      </c>
      <c r="J733" s="79">
        <v>1</v>
      </c>
      <c r="K733" s="79"/>
      <c r="L733" s="79"/>
      <c r="M733" s="79"/>
      <c r="N733" s="79" t="s">
        <v>319</v>
      </c>
      <c r="O733" s="25" t="s">
        <v>127</v>
      </c>
      <c r="P733" s="25"/>
      <c r="Q733" s="25"/>
    </row>
    <row r="734" spans="1:17" s="26" customFormat="1" hidden="1" outlineLevel="2" x14ac:dyDescent="0.25">
      <c r="A734" s="78">
        <v>685</v>
      </c>
      <c r="B734" s="74" t="s">
        <v>141</v>
      </c>
      <c r="C734" s="74" t="s">
        <v>241</v>
      </c>
      <c r="D734" s="74" t="s">
        <v>243</v>
      </c>
      <c r="E734" s="74" t="s">
        <v>43</v>
      </c>
      <c r="F734" s="74"/>
      <c r="G734" s="79">
        <f t="shared" si="47"/>
        <v>1</v>
      </c>
      <c r="H734" s="79"/>
      <c r="I734" s="79">
        <f t="shared" si="48"/>
        <v>1</v>
      </c>
      <c r="J734" s="79">
        <v>1</v>
      </c>
      <c r="K734" s="79"/>
      <c r="L734" s="79"/>
      <c r="M734" s="79"/>
      <c r="N734" s="79" t="s">
        <v>319</v>
      </c>
      <c r="O734" s="25" t="s">
        <v>127</v>
      </c>
      <c r="P734" s="25"/>
      <c r="Q734" s="25"/>
    </row>
    <row r="735" spans="1:17" s="26" customFormat="1" hidden="1" outlineLevel="2" x14ac:dyDescent="0.25">
      <c r="A735" s="78">
        <v>686</v>
      </c>
      <c r="B735" s="74" t="s">
        <v>141</v>
      </c>
      <c r="C735" s="74" t="s">
        <v>241</v>
      </c>
      <c r="D735" s="74" t="s">
        <v>243</v>
      </c>
      <c r="E735" s="74" t="s">
        <v>43</v>
      </c>
      <c r="F735" s="74"/>
      <c r="G735" s="79">
        <f t="shared" si="47"/>
        <v>1</v>
      </c>
      <c r="H735" s="79"/>
      <c r="I735" s="79">
        <f t="shared" si="48"/>
        <v>1</v>
      </c>
      <c r="J735" s="79">
        <v>1</v>
      </c>
      <c r="K735" s="79"/>
      <c r="L735" s="79"/>
      <c r="M735" s="79"/>
      <c r="N735" s="79" t="s">
        <v>319</v>
      </c>
      <c r="O735" s="25" t="s">
        <v>127</v>
      </c>
      <c r="P735" s="25"/>
      <c r="Q735" s="25"/>
    </row>
    <row r="736" spans="1:17" s="26" customFormat="1" hidden="1" outlineLevel="2" x14ac:dyDescent="0.25">
      <c r="A736" s="78">
        <v>687</v>
      </c>
      <c r="B736" s="74" t="s">
        <v>141</v>
      </c>
      <c r="C736" s="74" t="s">
        <v>241</v>
      </c>
      <c r="D736" s="74" t="s">
        <v>243</v>
      </c>
      <c r="E736" s="74" t="s">
        <v>43</v>
      </c>
      <c r="F736" s="74"/>
      <c r="G736" s="79">
        <f t="shared" si="47"/>
        <v>1</v>
      </c>
      <c r="H736" s="79"/>
      <c r="I736" s="79">
        <f t="shared" si="48"/>
        <v>1</v>
      </c>
      <c r="J736" s="79">
        <v>1</v>
      </c>
      <c r="K736" s="79"/>
      <c r="L736" s="79"/>
      <c r="M736" s="79"/>
      <c r="N736" s="79" t="s">
        <v>319</v>
      </c>
      <c r="O736" s="25" t="s">
        <v>127</v>
      </c>
      <c r="P736" s="25"/>
      <c r="Q736" s="25"/>
    </row>
    <row r="737" spans="1:17" s="26" customFormat="1" hidden="1" outlineLevel="2" x14ac:dyDescent="0.25">
      <c r="A737" s="78">
        <v>688</v>
      </c>
      <c r="B737" s="74" t="s">
        <v>141</v>
      </c>
      <c r="C737" s="74" t="s">
        <v>241</v>
      </c>
      <c r="D737" s="74" t="s">
        <v>243</v>
      </c>
      <c r="E737" s="74" t="s">
        <v>43</v>
      </c>
      <c r="F737" s="74"/>
      <c r="G737" s="79">
        <f t="shared" si="47"/>
        <v>1</v>
      </c>
      <c r="H737" s="79"/>
      <c r="I737" s="79">
        <f t="shared" si="48"/>
        <v>1</v>
      </c>
      <c r="J737" s="79">
        <v>1</v>
      </c>
      <c r="K737" s="79"/>
      <c r="L737" s="79"/>
      <c r="M737" s="79"/>
      <c r="N737" s="79" t="s">
        <v>319</v>
      </c>
      <c r="O737" s="25" t="s">
        <v>127</v>
      </c>
      <c r="P737" s="25"/>
      <c r="Q737" s="25"/>
    </row>
    <row r="738" spans="1:17" s="28" customFormat="1" outlineLevel="1" collapsed="1" x14ac:dyDescent="0.25">
      <c r="A738" s="78">
        <v>38</v>
      </c>
      <c r="B738" s="76" t="s">
        <v>141</v>
      </c>
      <c r="C738" s="76"/>
      <c r="D738" s="76"/>
      <c r="E738" s="76" t="s">
        <v>43</v>
      </c>
      <c r="F738" s="76"/>
      <c r="G738" s="78">
        <f>SUM(G721:G737)</f>
        <v>17</v>
      </c>
      <c r="H738" s="78">
        <f>SUM(H721:H737)</f>
        <v>1</v>
      </c>
      <c r="I738" s="78">
        <f>SUM(I721:I737)</f>
        <v>16</v>
      </c>
      <c r="J738" s="78">
        <f>SUM(J721:J737)</f>
        <v>16</v>
      </c>
      <c r="K738" s="78">
        <f t="shared" ref="K738:M738" si="58">SUM(K721:K725)</f>
        <v>0</v>
      </c>
      <c r="L738" s="78">
        <f t="shared" si="58"/>
        <v>0</v>
      </c>
      <c r="M738" s="78">
        <f t="shared" si="58"/>
        <v>0</v>
      </c>
      <c r="N738" s="79" t="s">
        <v>319</v>
      </c>
      <c r="O738" s="27"/>
      <c r="P738" s="27"/>
      <c r="Q738" s="27"/>
    </row>
    <row r="739" spans="1:17" s="26" customFormat="1" hidden="1" outlineLevel="2" x14ac:dyDescent="0.25">
      <c r="A739" s="78">
        <v>689</v>
      </c>
      <c r="B739" s="74" t="s">
        <v>244</v>
      </c>
      <c r="C739" s="74" t="s">
        <v>245</v>
      </c>
      <c r="D739" s="74" t="s">
        <v>246</v>
      </c>
      <c r="E739" s="74" t="s">
        <v>44</v>
      </c>
      <c r="F739" s="74"/>
      <c r="G739" s="79">
        <f t="shared" si="47"/>
        <v>1</v>
      </c>
      <c r="H739" s="79"/>
      <c r="I739" s="79">
        <f t="shared" si="48"/>
        <v>1</v>
      </c>
      <c r="J739" s="79">
        <v>1</v>
      </c>
      <c r="K739" s="79"/>
      <c r="L739" s="79"/>
      <c r="M739" s="79"/>
      <c r="N739" s="79" t="s">
        <v>319</v>
      </c>
      <c r="O739" s="25" t="s">
        <v>127</v>
      </c>
      <c r="P739" s="25"/>
      <c r="Q739" s="25"/>
    </row>
    <row r="740" spans="1:17" s="26" customFormat="1" hidden="1" outlineLevel="2" x14ac:dyDescent="0.25">
      <c r="A740" s="78">
        <v>690</v>
      </c>
      <c r="B740" s="74" t="s">
        <v>244</v>
      </c>
      <c r="C740" s="74" t="s">
        <v>245</v>
      </c>
      <c r="D740" s="74" t="s">
        <v>246</v>
      </c>
      <c r="E740" s="74" t="s">
        <v>44</v>
      </c>
      <c r="F740" s="74"/>
      <c r="G740" s="79">
        <f t="shared" si="47"/>
        <v>1</v>
      </c>
      <c r="H740" s="79"/>
      <c r="I740" s="79">
        <f t="shared" si="48"/>
        <v>1</v>
      </c>
      <c r="J740" s="79">
        <v>1</v>
      </c>
      <c r="K740" s="79"/>
      <c r="L740" s="79"/>
      <c r="M740" s="79"/>
      <c r="N740" s="79" t="s">
        <v>319</v>
      </c>
      <c r="O740" s="25" t="s">
        <v>127</v>
      </c>
      <c r="P740" s="25"/>
      <c r="Q740" s="25"/>
    </row>
    <row r="741" spans="1:17" s="26" customFormat="1" hidden="1" outlineLevel="2" x14ac:dyDescent="0.25">
      <c r="A741" s="78">
        <v>691</v>
      </c>
      <c r="B741" s="74" t="s">
        <v>244</v>
      </c>
      <c r="C741" s="74" t="s">
        <v>245</v>
      </c>
      <c r="D741" s="74" t="s">
        <v>246</v>
      </c>
      <c r="E741" s="74" t="s">
        <v>44</v>
      </c>
      <c r="F741" s="74"/>
      <c r="G741" s="79">
        <f t="shared" si="47"/>
        <v>1</v>
      </c>
      <c r="H741" s="79"/>
      <c r="I741" s="79">
        <f t="shared" si="48"/>
        <v>1</v>
      </c>
      <c r="J741" s="79">
        <v>1</v>
      </c>
      <c r="K741" s="79"/>
      <c r="L741" s="79"/>
      <c r="M741" s="79"/>
      <c r="N741" s="79" t="s">
        <v>319</v>
      </c>
      <c r="O741" s="25" t="s">
        <v>127</v>
      </c>
      <c r="P741" s="25"/>
      <c r="Q741" s="25"/>
    </row>
    <row r="742" spans="1:17" s="26" customFormat="1" hidden="1" outlineLevel="2" x14ac:dyDescent="0.25">
      <c r="A742" s="78">
        <v>692</v>
      </c>
      <c r="B742" s="74" t="s">
        <v>244</v>
      </c>
      <c r="C742" s="74" t="s">
        <v>245</v>
      </c>
      <c r="D742" s="74" t="s">
        <v>246</v>
      </c>
      <c r="E742" s="74" t="s">
        <v>44</v>
      </c>
      <c r="F742" s="74"/>
      <c r="G742" s="79">
        <f t="shared" si="47"/>
        <v>1</v>
      </c>
      <c r="H742" s="79">
        <v>1</v>
      </c>
      <c r="I742" s="79">
        <f t="shared" si="48"/>
        <v>0</v>
      </c>
      <c r="J742" s="79"/>
      <c r="K742" s="79"/>
      <c r="L742" s="79"/>
      <c r="M742" s="79"/>
      <c r="N742" s="79" t="s">
        <v>319</v>
      </c>
      <c r="O742" s="25" t="s">
        <v>127</v>
      </c>
      <c r="P742" s="25"/>
      <c r="Q742" s="25"/>
    </row>
    <row r="743" spans="1:17" s="26" customFormat="1" hidden="1" outlineLevel="2" x14ac:dyDescent="0.25">
      <c r="A743" s="78">
        <v>693</v>
      </c>
      <c r="B743" s="74" t="s">
        <v>244</v>
      </c>
      <c r="C743" s="74" t="s">
        <v>245</v>
      </c>
      <c r="D743" s="74" t="s">
        <v>247</v>
      </c>
      <c r="E743" s="74" t="s">
        <v>44</v>
      </c>
      <c r="F743" s="74"/>
      <c r="G743" s="79">
        <f t="shared" si="47"/>
        <v>1</v>
      </c>
      <c r="H743" s="79"/>
      <c r="I743" s="79">
        <f t="shared" si="48"/>
        <v>1</v>
      </c>
      <c r="J743" s="79">
        <v>1</v>
      </c>
      <c r="K743" s="79"/>
      <c r="L743" s="79"/>
      <c r="M743" s="79"/>
      <c r="N743" s="79" t="s">
        <v>319</v>
      </c>
      <c r="O743" s="25" t="s">
        <v>127</v>
      </c>
      <c r="P743" s="25"/>
      <c r="Q743" s="25"/>
    </row>
    <row r="744" spans="1:17" s="26" customFormat="1" hidden="1" outlineLevel="2" x14ac:dyDescent="0.25">
      <c r="A744" s="78">
        <v>694</v>
      </c>
      <c r="B744" s="74" t="s">
        <v>244</v>
      </c>
      <c r="C744" s="74" t="s">
        <v>245</v>
      </c>
      <c r="D744" s="74" t="s">
        <v>247</v>
      </c>
      <c r="E744" s="74" t="s">
        <v>44</v>
      </c>
      <c r="F744" s="74"/>
      <c r="G744" s="79">
        <f t="shared" si="47"/>
        <v>1</v>
      </c>
      <c r="H744" s="79"/>
      <c r="I744" s="79">
        <f t="shared" si="48"/>
        <v>1</v>
      </c>
      <c r="J744" s="79">
        <v>1</v>
      </c>
      <c r="K744" s="79"/>
      <c r="L744" s="79"/>
      <c r="M744" s="79"/>
      <c r="N744" s="79" t="s">
        <v>319</v>
      </c>
      <c r="O744" s="25" t="s">
        <v>127</v>
      </c>
      <c r="P744" s="25"/>
      <c r="Q744" s="25"/>
    </row>
    <row r="745" spans="1:17" s="26" customFormat="1" hidden="1" outlineLevel="2" x14ac:dyDescent="0.25">
      <c r="A745" s="78">
        <v>695</v>
      </c>
      <c r="B745" s="74" t="s">
        <v>244</v>
      </c>
      <c r="C745" s="74" t="s">
        <v>245</v>
      </c>
      <c r="D745" s="74" t="s">
        <v>247</v>
      </c>
      <c r="E745" s="74" t="s">
        <v>44</v>
      </c>
      <c r="F745" s="74"/>
      <c r="G745" s="79">
        <f t="shared" si="47"/>
        <v>1</v>
      </c>
      <c r="H745" s="79"/>
      <c r="I745" s="79">
        <f t="shared" si="48"/>
        <v>1</v>
      </c>
      <c r="J745" s="79">
        <v>1</v>
      </c>
      <c r="K745" s="79"/>
      <c r="L745" s="79"/>
      <c r="M745" s="79"/>
      <c r="N745" s="79" t="s">
        <v>319</v>
      </c>
      <c r="O745" s="25" t="s">
        <v>127</v>
      </c>
      <c r="P745" s="25"/>
      <c r="Q745" s="25"/>
    </row>
    <row r="746" spans="1:17" s="26" customFormat="1" hidden="1" outlineLevel="2" x14ac:dyDescent="0.25">
      <c r="A746" s="78">
        <v>696</v>
      </c>
      <c r="B746" s="74" t="s">
        <v>244</v>
      </c>
      <c r="C746" s="74" t="s">
        <v>245</v>
      </c>
      <c r="D746" s="74" t="s">
        <v>247</v>
      </c>
      <c r="E746" s="74" t="s">
        <v>44</v>
      </c>
      <c r="F746" s="74"/>
      <c r="G746" s="79">
        <f t="shared" si="47"/>
        <v>1</v>
      </c>
      <c r="H746" s="79"/>
      <c r="I746" s="79">
        <f t="shared" si="48"/>
        <v>1</v>
      </c>
      <c r="J746" s="79">
        <v>1</v>
      </c>
      <c r="K746" s="79"/>
      <c r="L746" s="79"/>
      <c r="M746" s="79"/>
      <c r="N746" s="79" t="s">
        <v>319</v>
      </c>
      <c r="O746" s="25" t="s">
        <v>127</v>
      </c>
      <c r="P746" s="25"/>
      <c r="Q746" s="25"/>
    </row>
    <row r="747" spans="1:17" s="26" customFormat="1" hidden="1" outlineLevel="2" x14ac:dyDescent="0.25">
      <c r="A747" s="78">
        <v>697</v>
      </c>
      <c r="B747" s="74" t="s">
        <v>244</v>
      </c>
      <c r="C747" s="74" t="s">
        <v>245</v>
      </c>
      <c r="D747" s="74" t="s">
        <v>248</v>
      </c>
      <c r="E747" s="74" t="s">
        <v>44</v>
      </c>
      <c r="F747" s="74"/>
      <c r="G747" s="79">
        <f t="shared" si="47"/>
        <v>1</v>
      </c>
      <c r="H747" s="79"/>
      <c r="I747" s="79">
        <f t="shared" si="48"/>
        <v>1</v>
      </c>
      <c r="J747" s="79"/>
      <c r="K747" s="79">
        <v>1</v>
      </c>
      <c r="L747" s="79">
        <v>3</v>
      </c>
      <c r="M747" s="79"/>
      <c r="N747" s="79" t="s">
        <v>319</v>
      </c>
      <c r="O747" s="25" t="s">
        <v>127</v>
      </c>
      <c r="P747" s="25"/>
      <c r="Q747" s="25"/>
    </row>
    <row r="748" spans="1:17" s="26" customFormat="1" hidden="1" outlineLevel="2" x14ac:dyDescent="0.25">
      <c r="A748" s="78">
        <v>698</v>
      </c>
      <c r="B748" s="74" t="s">
        <v>244</v>
      </c>
      <c r="C748" s="74" t="s">
        <v>245</v>
      </c>
      <c r="D748" s="74" t="s">
        <v>248</v>
      </c>
      <c r="E748" s="74" t="s">
        <v>44</v>
      </c>
      <c r="F748" s="74"/>
      <c r="G748" s="79">
        <f t="shared" si="47"/>
        <v>1</v>
      </c>
      <c r="H748" s="79"/>
      <c r="I748" s="79">
        <f t="shared" si="48"/>
        <v>1</v>
      </c>
      <c r="J748" s="79">
        <v>1</v>
      </c>
      <c r="K748" s="79"/>
      <c r="L748" s="79"/>
      <c r="M748" s="79"/>
      <c r="N748" s="79" t="s">
        <v>319</v>
      </c>
      <c r="O748" s="25" t="s">
        <v>127</v>
      </c>
      <c r="P748" s="25"/>
      <c r="Q748" s="25"/>
    </row>
    <row r="749" spans="1:17" s="26" customFormat="1" hidden="1" outlineLevel="2" x14ac:dyDescent="0.25">
      <c r="A749" s="78">
        <v>699</v>
      </c>
      <c r="B749" s="74" t="s">
        <v>244</v>
      </c>
      <c r="C749" s="74" t="s">
        <v>245</v>
      </c>
      <c r="D749" s="74" t="s">
        <v>248</v>
      </c>
      <c r="E749" s="74" t="s">
        <v>44</v>
      </c>
      <c r="F749" s="74"/>
      <c r="G749" s="79">
        <f t="shared" si="47"/>
        <v>1</v>
      </c>
      <c r="H749" s="79"/>
      <c r="I749" s="79">
        <f t="shared" si="48"/>
        <v>1</v>
      </c>
      <c r="J749" s="79">
        <v>1</v>
      </c>
      <c r="K749" s="79"/>
      <c r="L749" s="79"/>
      <c r="M749" s="79"/>
      <c r="N749" s="79" t="s">
        <v>319</v>
      </c>
      <c r="O749" s="25" t="s">
        <v>127</v>
      </c>
      <c r="P749" s="25"/>
      <c r="Q749" s="25"/>
    </row>
    <row r="750" spans="1:17" s="34" customFormat="1" outlineLevel="1" collapsed="1" x14ac:dyDescent="0.25">
      <c r="A750" s="81">
        <v>39</v>
      </c>
      <c r="B750" s="80" t="s">
        <v>244</v>
      </c>
      <c r="C750" s="80"/>
      <c r="D750" s="80"/>
      <c r="E750" s="80" t="s">
        <v>44</v>
      </c>
      <c r="F750" s="80"/>
      <c r="G750" s="81">
        <f>SUM(G739:G749)</f>
        <v>11</v>
      </c>
      <c r="H750" s="81">
        <f>SUM(H739:H746)</f>
        <v>1</v>
      </c>
      <c r="I750" s="81">
        <f>SUM(I739:I749)</f>
        <v>10</v>
      </c>
      <c r="J750" s="81">
        <f>SUM(J739:J749)</f>
        <v>9</v>
      </c>
      <c r="K750" s="81">
        <f>SUM(K739:K749)</f>
        <v>1</v>
      </c>
      <c r="L750" s="81">
        <f>SUM(L739:L749)</f>
        <v>3</v>
      </c>
      <c r="M750" s="81">
        <f t="shared" ref="M750" si="59">SUM(M739:M741)</f>
        <v>0</v>
      </c>
      <c r="N750" s="79" t="s">
        <v>319</v>
      </c>
      <c r="O750" s="33"/>
      <c r="P750" s="33"/>
      <c r="Q750" s="33"/>
    </row>
    <row r="751" spans="1:17" s="26" customFormat="1" hidden="1" outlineLevel="2" x14ac:dyDescent="0.25">
      <c r="A751" s="78">
        <v>700</v>
      </c>
      <c r="B751" s="74" t="s">
        <v>154</v>
      </c>
      <c r="C751" s="74" t="s">
        <v>249</v>
      </c>
      <c r="D751" s="74" t="s">
        <v>250</v>
      </c>
      <c r="E751" s="74" t="s">
        <v>45</v>
      </c>
      <c r="F751" s="74"/>
      <c r="G751" s="79">
        <f t="shared" si="47"/>
        <v>1</v>
      </c>
      <c r="H751" s="79"/>
      <c r="I751" s="79">
        <f t="shared" si="48"/>
        <v>1</v>
      </c>
      <c r="J751" s="79">
        <v>1</v>
      </c>
      <c r="K751" s="79"/>
      <c r="L751" s="79"/>
      <c r="M751" s="79"/>
      <c r="N751" s="79" t="s">
        <v>319</v>
      </c>
      <c r="O751" s="25" t="s">
        <v>127</v>
      </c>
      <c r="P751" s="25"/>
      <c r="Q751" s="25"/>
    </row>
    <row r="752" spans="1:17" s="26" customFormat="1" hidden="1" outlineLevel="2" x14ac:dyDescent="0.25">
      <c r="A752" s="78">
        <v>701</v>
      </c>
      <c r="B752" s="74" t="s">
        <v>154</v>
      </c>
      <c r="C752" s="74" t="s">
        <v>249</v>
      </c>
      <c r="D752" s="74" t="s">
        <v>250</v>
      </c>
      <c r="E752" s="74" t="s">
        <v>45</v>
      </c>
      <c r="F752" s="74"/>
      <c r="G752" s="79">
        <f t="shared" si="47"/>
        <v>1</v>
      </c>
      <c r="H752" s="79"/>
      <c r="I752" s="79">
        <f t="shared" si="48"/>
        <v>1</v>
      </c>
      <c r="J752" s="79">
        <v>1</v>
      </c>
      <c r="K752" s="79"/>
      <c r="L752" s="79"/>
      <c r="M752" s="79"/>
      <c r="N752" s="79" t="s">
        <v>319</v>
      </c>
      <c r="O752" s="25" t="s">
        <v>127</v>
      </c>
      <c r="P752" s="25"/>
      <c r="Q752" s="25"/>
    </row>
    <row r="753" spans="1:17" s="26" customFormat="1" hidden="1" outlineLevel="2" x14ac:dyDescent="0.25">
      <c r="A753" s="78">
        <v>702</v>
      </c>
      <c r="B753" s="74" t="s">
        <v>154</v>
      </c>
      <c r="C753" s="74" t="s">
        <v>249</v>
      </c>
      <c r="D753" s="74" t="s">
        <v>250</v>
      </c>
      <c r="E753" s="74" t="s">
        <v>45</v>
      </c>
      <c r="F753" s="74"/>
      <c r="G753" s="79">
        <f t="shared" si="47"/>
        <v>1</v>
      </c>
      <c r="H753" s="79"/>
      <c r="I753" s="79">
        <f t="shared" si="48"/>
        <v>1</v>
      </c>
      <c r="J753" s="79">
        <v>1</v>
      </c>
      <c r="K753" s="79"/>
      <c r="L753" s="79"/>
      <c r="M753" s="79"/>
      <c r="N753" s="79" t="s">
        <v>319</v>
      </c>
      <c r="O753" s="25" t="s">
        <v>127</v>
      </c>
      <c r="P753" s="25"/>
      <c r="Q753" s="25"/>
    </row>
    <row r="754" spans="1:17" s="26" customFormat="1" hidden="1" outlineLevel="2" x14ac:dyDescent="0.25">
      <c r="A754" s="78">
        <v>703</v>
      </c>
      <c r="B754" s="74" t="s">
        <v>154</v>
      </c>
      <c r="C754" s="74" t="s">
        <v>249</v>
      </c>
      <c r="D754" s="74" t="s">
        <v>250</v>
      </c>
      <c r="E754" s="74" t="s">
        <v>45</v>
      </c>
      <c r="F754" s="74"/>
      <c r="G754" s="79">
        <f t="shared" si="47"/>
        <v>1</v>
      </c>
      <c r="H754" s="79">
        <v>1</v>
      </c>
      <c r="I754" s="79">
        <f t="shared" si="48"/>
        <v>0</v>
      </c>
      <c r="J754" s="79"/>
      <c r="K754" s="79"/>
      <c r="L754" s="79"/>
      <c r="M754" s="79"/>
      <c r="N754" s="79" t="s">
        <v>319</v>
      </c>
      <c r="O754" s="25" t="s">
        <v>127</v>
      </c>
      <c r="P754" s="25"/>
      <c r="Q754" s="25"/>
    </row>
    <row r="755" spans="1:17" s="26" customFormat="1" hidden="1" outlineLevel="2" x14ac:dyDescent="0.25">
      <c r="A755" s="78">
        <v>704</v>
      </c>
      <c r="B755" s="74" t="s">
        <v>154</v>
      </c>
      <c r="C755" s="74" t="s">
        <v>249</v>
      </c>
      <c r="D755" s="74" t="s">
        <v>250</v>
      </c>
      <c r="E755" s="74" t="s">
        <v>45</v>
      </c>
      <c r="F755" s="74"/>
      <c r="G755" s="79">
        <f t="shared" si="47"/>
        <v>1</v>
      </c>
      <c r="H755" s="79">
        <v>1</v>
      </c>
      <c r="I755" s="79">
        <f t="shared" si="48"/>
        <v>0</v>
      </c>
      <c r="J755" s="79"/>
      <c r="K755" s="79"/>
      <c r="L755" s="79"/>
      <c r="M755" s="79"/>
      <c r="N755" s="79" t="s">
        <v>319</v>
      </c>
      <c r="O755" s="25" t="s">
        <v>127</v>
      </c>
      <c r="P755" s="25"/>
      <c r="Q755" s="25"/>
    </row>
    <row r="756" spans="1:17" s="28" customFormat="1" outlineLevel="1" collapsed="1" x14ac:dyDescent="0.25">
      <c r="A756" s="78">
        <v>40</v>
      </c>
      <c r="B756" s="76" t="s">
        <v>154</v>
      </c>
      <c r="C756" s="76"/>
      <c r="D756" s="76"/>
      <c r="E756" s="76" t="s">
        <v>45</v>
      </c>
      <c r="F756" s="76"/>
      <c r="G756" s="78">
        <f>SUM(G751:G755)</f>
        <v>5</v>
      </c>
      <c r="H756" s="78">
        <f>SUM(H751:H755)</f>
        <v>2</v>
      </c>
      <c r="I756" s="78">
        <f>SUM(I751:I755)</f>
        <v>3</v>
      </c>
      <c r="J756" s="78">
        <f>SUM(J751:J755)</f>
        <v>3</v>
      </c>
      <c r="K756" s="78">
        <f t="shared" ref="K756:M756" si="60">SUM(K751)</f>
        <v>0</v>
      </c>
      <c r="L756" s="78">
        <f t="shared" si="60"/>
        <v>0</v>
      </c>
      <c r="M756" s="78">
        <f t="shared" si="60"/>
        <v>0</v>
      </c>
      <c r="N756" s="79" t="s">
        <v>319</v>
      </c>
      <c r="O756" s="27"/>
      <c r="P756" s="27"/>
      <c r="Q756" s="27"/>
    </row>
    <row r="757" spans="1:17" s="26" customFormat="1" hidden="1" outlineLevel="2" x14ac:dyDescent="0.25">
      <c r="A757" s="78">
        <v>705</v>
      </c>
      <c r="B757" s="74" t="s">
        <v>141</v>
      </c>
      <c r="C757" s="74" t="s">
        <v>251</v>
      </c>
      <c r="D757" s="74" t="s">
        <v>252</v>
      </c>
      <c r="E757" s="74" t="s">
        <v>46</v>
      </c>
      <c r="F757" s="74"/>
      <c r="G757" s="79">
        <f t="shared" si="47"/>
        <v>1</v>
      </c>
      <c r="H757" s="79"/>
      <c r="I757" s="79">
        <f t="shared" si="48"/>
        <v>1</v>
      </c>
      <c r="J757" s="79">
        <v>1</v>
      </c>
      <c r="K757" s="79"/>
      <c r="L757" s="79"/>
      <c r="M757" s="79"/>
      <c r="N757" s="79" t="s">
        <v>319</v>
      </c>
      <c r="O757" s="25" t="s">
        <v>127</v>
      </c>
      <c r="P757" s="25"/>
      <c r="Q757" s="25"/>
    </row>
    <row r="758" spans="1:17" s="26" customFormat="1" hidden="1" outlineLevel="2" x14ac:dyDescent="0.25">
      <c r="A758" s="78">
        <v>706</v>
      </c>
      <c r="B758" s="74" t="s">
        <v>141</v>
      </c>
      <c r="C758" s="74" t="s">
        <v>251</v>
      </c>
      <c r="D758" s="74" t="s">
        <v>252</v>
      </c>
      <c r="E758" s="74" t="s">
        <v>46</v>
      </c>
      <c r="F758" s="74"/>
      <c r="G758" s="79">
        <f t="shared" si="47"/>
        <v>1</v>
      </c>
      <c r="H758" s="79"/>
      <c r="I758" s="79">
        <f t="shared" si="48"/>
        <v>1</v>
      </c>
      <c r="J758" s="79">
        <v>1</v>
      </c>
      <c r="K758" s="79"/>
      <c r="L758" s="79"/>
      <c r="M758" s="79"/>
      <c r="N758" s="79" t="s">
        <v>319</v>
      </c>
      <c r="O758" s="25" t="s">
        <v>127</v>
      </c>
      <c r="P758" s="25"/>
      <c r="Q758" s="25"/>
    </row>
    <row r="759" spans="1:17" s="26" customFormat="1" hidden="1" outlineLevel="2" x14ac:dyDescent="0.25">
      <c r="A759" s="78">
        <v>707</v>
      </c>
      <c r="B759" s="74" t="s">
        <v>141</v>
      </c>
      <c r="C759" s="74" t="s">
        <v>251</v>
      </c>
      <c r="D759" s="74" t="s">
        <v>252</v>
      </c>
      <c r="E759" s="74" t="s">
        <v>46</v>
      </c>
      <c r="F759" s="74"/>
      <c r="G759" s="79">
        <f t="shared" si="47"/>
        <v>1</v>
      </c>
      <c r="H759" s="79"/>
      <c r="I759" s="79">
        <f t="shared" si="48"/>
        <v>1</v>
      </c>
      <c r="J759" s="79">
        <v>1</v>
      </c>
      <c r="K759" s="79"/>
      <c r="L759" s="79"/>
      <c r="M759" s="79"/>
      <c r="N759" s="79" t="s">
        <v>319</v>
      </c>
      <c r="O759" s="25" t="s">
        <v>127</v>
      </c>
      <c r="P759" s="25"/>
      <c r="Q759" s="25"/>
    </row>
    <row r="760" spans="1:17" s="26" customFormat="1" hidden="1" outlineLevel="2" x14ac:dyDescent="0.25">
      <c r="A760" s="78">
        <v>708</v>
      </c>
      <c r="B760" s="74" t="s">
        <v>141</v>
      </c>
      <c r="C760" s="74" t="s">
        <v>251</v>
      </c>
      <c r="D760" s="74" t="s">
        <v>252</v>
      </c>
      <c r="E760" s="74" t="s">
        <v>46</v>
      </c>
      <c r="F760" s="74"/>
      <c r="G760" s="79">
        <f t="shared" si="47"/>
        <v>1</v>
      </c>
      <c r="H760" s="79">
        <v>1</v>
      </c>
      <c r="I760" s="79">
        <f t="shared" si="48"/>
        <v>0</v>
      </c>
      <c r="J760" s="79"/>
      <c r="K760" s="79"/>
      <c r="L760" s="79"/>
      <c r="M760" s="79"/>
      <c r="N760" s="79" t="s">
        <v>319</v>
      </c>
      <c r="O760" s="25" t="s">
        <v>127</v>
      </c>
      <c r="P760" s="25"/>
      <c r="Q760" s="25"/>
    </row>
    <row r="761" spans="1:17" s="28" customFormat="1" outlineLevel="1" collapsed="1" x14ac:dyDescent="0.25">
      <c r="A761" s="78">
        <v>41</v>
      </c>
      <c r="B761" s="76" t="s">
        <v>141</v>
      </c>
      <c r="C761" s="76"/>
      <c r="D761" s="76"/>
      <c r="E761" s="76" t="s">
        <v>46</v>
      </c>
      <c r="F761" s="76"/>
      <c r="G761" s="78">
        <f>SUM(G757:G760)</f>
        <v>4</v>
      </c>
      <c r="H761" s="78">
        <f>SUM(H757:H760)</f>
        <v>1</v>
      </c>
      <c r="I761" s="78">
        <f>SUM(I757:I760)</f>
        <v>3</v>
      </c>
      <c r="J761" s="78">
        <f t="shared" ref="J761:M761" si="61">SUM(J757:J759)</f>
        <v>3</v>
      </c>
      <c r="K761" s="78">
        <f t="shared" si="61"/>
        <v>0</v>
      </c>
      <c r="L761" s="78">
        <f t="shared" si="61"/>
        <v>0</v>
      </c>
      <c r="M761" s="78">
        <f t="shared" si="61"/>
        <v>0</v>
      </c>
      <c r="N761" s="79" t="s">
        <v>319</v>
      </c>
      <c r="O761" s="27"/>
      <c r="P761" s="27"/>
      <c r="Q761" s="27"/>
    </row>
    <row r="762" spans="1:17" s="26" customFormat="1" hidden="1" outlineLevel="2" x14ac:dyDescent="0.25">
      <c r="A762" s="78">
        <v>709</v>
      </c>
      <c r="B762" s="74" t="s">
        <v>206</v>
      </c>
      <c r="C762" s="74" t="s">
        <v>253</v>
      </c>
      <c r="D762" s="74" t="s">
        <v>254</v>
      </c>
      <c r="E762" s="74" t="s">
        <v>47</v>
      </c>
      <c r="F762" s="74"/>
      <c r="G762" s="79">
        <f t="shared" si="47"/>
        <v>1</v>
      </c>
      <c r="H762" s="79"/>
      <c r="I762" s="79">
        <f t="shared" si="48"/>
        <v>1</v>
      </c>
      <c r="J762" s="79">
        <v>1</v>
      </c>
      <c r="K762" s="79"/>
      <c r="L762" s="79"/>
      <c r="M762" s="79"/>
      <c r="N762" s="79" t="s">
        <v>319</v>
      </c>
      <c r="O762" s="25" t="s">
        <v>127</v>
      </c>
      <c r="P762" s="25"/>
      <c r="Q762" s="25"/>
    </row>
    <row r="763" spans="1:17" s="26" customFormat="1" hidden="1" outlineLevel="2" x14ac:dyDescent="0.25">
      <c r="A763" s="78">
        <v>710</v>
      </c>
      <c r="B763" s="74" t="s">
        <v>206</v>
      </c>
      <c r="C763" s="74" t="s">
        <v>253</v>
      </c>
      <c r="D763" s="74" t="s">
        <v>254</v>
      </c>
      <c r="E763" s="74" t="s">
        <v>47</v>
      </c>
      <c r="F763" s="74"/>
      <c r="G763" s="79">
        <f t="shared" si="47"/>
        <v>1</v>
      </c>
      <c r="H763" s="79"/>
      <c r="I763" s="79">
        <f t="shared" si="48"/>
        <v>1</v>
      </c>
      <c r="J763" s="79">
        <v>1</v>
      </c>
      <c r="K763" s="79"/>
      <c r="L763" s="79"/>
      <c r="M763" s="79"/>
      <c r="N763" s="79" t="s">
        <v>319</v>
      </c>
      <c r="O763" s="25" t="s">
        <v>127</v>
      </c>
      <c r="P763" s="25"/>
      <c r="Q763" s="25"/>
    </row>
    <row r="764" spans="1:17" s="26" customFormat="1" hidden="1" outlineLevel="2" x14ac:dyDescent="0.25">
      <c r="A764" s="78">
        <v>711</v>
      </c>
      <c r="B764" s="74" t="s">
        <v>206</v>
      </c>
      <c r="C764" s="74" t="s">
        <v>253</v>
      </c>
      <c r="D764" s="74" t="s">
        <v>254</v>
      </c>
      <c r="E764" s="74" t="s">
        <v>47</v>
      </c>
      <c r="F764" s="74"/>
      <c r="G764" s="79">
        <f t="shared" si="47"/>
        <v>1</v>
      </c>
      <c r="H764" s="79"/>
      <c r="I764" s="79">
        <f t="shared" si="48"/>
        <v>1</v>
      </c>
      <c r="J764" s="79">
        <v>1</v>
      </c>
      <c r="K764" s="79"/>
      <c r="L764" s="79"/>
      <c r="M764" s="79"/>
      <c r="N764" s="79" t="s">
        <v>319</v>
      </c>
      <c r="O764" s="25" t="s">
        <v>127</v>
      </c>
      <c r="P764" s="25"/>
      <c r="Q764" s="25"/>
    </row>
    <row r="765" spans="1:17" s="26" customFormat="1" hidden="1" outlineLevel="2" x14ac:dyDescent="0.25">
      <c r="A765" s="78">
        <v>712</v>
      </c>
      <c r="B765" s="74" t="s">
        <v>206</v>
      </c>
      <c r="C765" s="74" t="s">
        <v>253</v>
      </c>
      <c r="D765" s="74" t="s">
        <v>254</v>
      </c>
      <c r="E765" s="74" t="s">
        <v>47</v>
      </c>
      <c r="F765" s="74"/>
      <c r="G765" s="79">
        <f t="shared" si="47"/>
        <v>1</v>
      </c>
      <c r="H765" s="79"/>
      <c r="I765" s="79">
        <f t="shared" si="48"/>
        <v>1</v>
      </c>
      <c r="J765" s="79">
        <v>1</v>
      </c>
      <c r="K765" s="79"/>
      <c r="L765" s="79"/>
      <c r="M765" s="79"/>
      <c r="N765" s="79" t="s">
        <v>319</v>
      </c>
      <c r="O765" s="25" t="s">
        <v>127</v>
      </c>
      <c r="P765" s="25"/>
      <c r="Q765" s="25"/>
    </row>
    <row r="766" spans="1:17" s="26" customFormat="1" hidden="1" outlineLevel="2" x14ac:dyDescent="0.25">
      <c r="A766" s="78">
        <v>713</v>
      </c>
      <c r="B766" s="74" t="s">
        <v>206</v>
      </c>
      <c r="C766" s="74" t="s">
        <v>253</v>
      </c>
      <c r="D766" s="74" t="s">
        <v>254</v>
      </c>
      <c r="E766" s="74" t="s">
        <v>47</v>
      </c>
      <c r="F766" s="74"/>
      <c r="G766" s="79">
        <f t="shared" si="47"/>
        <v>1</v>
      </c>
      <c r="H766" s="79">
        <v>1</v>
      </c>
      <c r="I766" s="79">
        <f t="shared" si="48"/>
        <v>0</v>
      </c>
      <c r="J766" s="79"/>
      <c r="K766" s="79"/>
      <c r="L766" s="79"/>
      <c r="M766" s="79"/>
      <c r="N766" s="79" t="s">
        <v>319</v>
      </c>
      <c r="O766" s="25" t="s">
        <v>127</v>
      </c>
      <c r="P766" s="25"/>
      <c r="Q766" s="25"/>
    </row>
    <row r="767" spans="1:17" s="26" customFormat="1" hidden="1" outlineLevel="2" x14ac:dyDescent="0.25">
      <c r="A767" s="78">
        <v>714</v>
      </c>
      <c r="B767" s="74" t="s">
        <v>206</v>
      </c>
      <c r="C767" s="74" t="s">
        <v>253</v>
      </c>
      <c r="D767" s="74" t="s">
        <v>254</v>
      </c>
      <c r="E767" s="74" t="s">
        <v>47</v>
      </c>
      <c r="F767" s="74"/>
      <c r="G767" s="79">
        <f t="shared" si="47"/>
        <v>1</v>
      </c>
      <c r="H767" s="79"/>
      <c r="I767" s="79">
        <f t="shared" si="48"/>
        <v>1</v>
      </c>
      <c r="J767" s="79">
        <v>1</v>
      </c>
      <c r="K767" s="79"/>
      <c r="L767" s="79"/>
      <c r="M767" s="79"/>
      <c r="N767" s="79" t="s">
        <v>319</v>
      </c>
      <c r="O767" s="25" t="s">
        <v>127</v>
      </c>
      <c r="P767" s="25"/>
      <c r="Q767" s="25"/>
    </row>
    <row r="768" spans="1:17" s="26" customFormat="1" hidden="1" outlineLevel="2" x14ac:dyDescent="0.25">
      <c r="A768" s="78">
        <v>715</v>
      </c>
      <c r="B768" s="74" t="s">
        <v>206</v>
      </c>
      <c r="C768" s="74" t="s">
        <v>253</v>
      </c>
      <c r="D768" s="74" t="s">
        <v>255</v>
      </c>
      <c r="E768" s="74" t="s">
        <v>47</v>
      </c>
      <c r="F768" s="74"/>
      <c r="G768" s="79">
        <f t="shared" si="47"/>
        <v>1</v>
      </c>
      <c r="H768" s="79"/>
      <c r="I768" s="79">
        <f t="shared" si="48"/>
        <v>1</v>
      </c>
      <c r="J768" s="79">
        <v>1</v>
      </c>
      <c r="K768" s="79"/>
      <c r="L768" s="79"/>
      <c r="M768" s="79"/>
      <c r="N768" s="79" t="s">
        <v>319</v>
      </c>
      <c r="O768" s="25" t="s">
        <v>127</v>
      </c>
      <c r="P768" s="25"/>
      <c r="Q768" s="25"/>
    </row>
    <row r="769" spans="1:17" s="26" customFormat="1" hidden="1" outlineLevel="2" x14ac:dyDescent="0.25">
      <c r="A769" s="78">
        <v>716</v>
      </c>
      <c r="B769" s="74" t="s">
        <v>206</v>
      </c>
      <c r="C769" s="74" t="s">
        <v>253</v>
      </c>
      <c r="D769" s="74" t="s">
        <v>255</v>
      </c>
      <c r="E769" s="74" t="s">
        <v>47</v>
      </c>
      <c r="F769" s="74"/>
      <c r="G769" s="79">
        <f t="shared" si="47"/>
        <v>1</v>
      </c>
      <c r="H769" s="79"/>
      <c r="I769" s="79">
        <f t="shared" si="48"/>
        <v>1</v>
      </c>
      <c r="J769" s="79">
        <v>1</v>
      </c>
      <c r="K769" s="79"/>
      <c r="L769" s="79"/>
      <c r="M769" s="79"/>
      <c r="N769" s="79" t="s">
        <v>319</v>
      </c>
      <c r="O769" s="25" t="s">
        <v>127</v>
      </c>
      <c r="P769" s="25"/>
      <c r="Q769" s="25"/>
    </row>
    <row r="770" spans="1:17" s="26" customFormat="1" hidden="1" outlineLevel="2" x14ac:dyDescent="0.25">
      <c r="A770" s="78">
        <v>717</v>
      </c>
      <c r="B770" s="74" t="s">
        <v>206</v>
      </c>
      <c r="C770" s="74" t="s">
        <v>253</v>
      </c>
      <c r="D770" s="74" t="s">
        <v>255</v>
      </c>
      <c r="E770" s="74" t="s">
        <v>47</v>
      </c>
      <c r="F770" s="74"/>
      <c r="G770" s="79">
        <f t="shared" si="47"/>
        <v>1</v>
      </c>
      <c r="H770" s="79"/>
      <c r="I770" s="79">
        <f t="shared" si="48"/>
        <v>1</v>
      </c>
      <c r="J770" s="79">
        <v>1</v>
      </c>
      <c r="K770" s="79"/>
      <c r="L770" s="79"/>
      <c r="M770" s="79"/>
      <c r="N770" s="79" t="s">
        <v>319</v>
      </c>
      <c r="O770" s="25" t="s">
        <v>127</v>
      </c>
      <c r="P770" s="25"/>
      <c r="Q770" s="25"/>
    </row>
    <row r="771" spans="1:17" s="26" customFormat="1" hidden="1" outlineLevel="2" x14ac:dyDescent="0.25">
      <c r="A771" s="78">
        <v>718</v>
      </c>
      <c r="B771" s="74" t="s">
        <v>206</v>
      </c>
      <c r="C771" s="74" t="s">
        <v>253</v>
      </c>
      <c r="D771" s="74" t="s">
        <v>255</v>
      </c>
      <c r="E771" s="74" t="s">
        <v>47</v>
      </c>
      <c r="F771" s="74"/>
      <c r="G771" s="79">
        <f t="shared" si="47"/>
        <v>1</v>
      </c>
      <c r="H771" s="79"/>
      <c r="I771" s="79">
        <f t="shared" si="48"/>
        <v>1</v>
      </c>
      <c r="J771" s="79">
        <v>1</v>
      </c>
      <c r="K771" s="79"/>
      <c r="L771" s="79"/>
      <c r="M771" s="79"/>
      <c r="N771" s="79" t="s">
        <v>319</v>
      </c>
      <c r="O771" s="25" t="s">
        <v>127</v>
      </c>
      <c r="P771" s="25"/>
      <c r="Q771" s="25"/>
    </row>
    <row r="772" spans="1:17" s="26" customFormat="1" hidden="1" outlineLevel="2" x14ac:dyDescent="0.25">
      <c r="A772" s="78">
        <v>719</v>
      </c>
      <c r="B772" s="74" t="s">
        <v>206</v>
      </c>
      <c r="C772" s="74" t="s">
        <v>253</v>
      </c>
      <c r="D772" s="74" t="s">
        <v>255</v>
      </c>
      <c r="E772" s="74" t="s">
        <v>47</v>
      </c>
      <c r="F772" s="74"/>
      <c r="G772" s="79">
        <f t="shared" si="47"/>
        <v>1</v>
      </c>
      <c r="H772" s="79"/>
      <c r="I772" s="79">
        <f t="shared" si="48"/>
        <v>1</v>
      </c>
      <c r="J772" s="79">
        <v>1</v>
      </c>
      <c r="K772" s="79"/>
      <c r="L772" s="79"/>
      <c r="M772" s="79"/>
      <c r="N772" s="79" t="s">
        <v>319</v>
      </c>
      <c r="O772" s="25" t="s">
        <v>127</v>
      </c>
      <c r="P772" s="25"/>
      <c r="Q772" s="25"/>
    </row>
    <row r="773" spans="1:17" s="26" customFormat="1" hidden="1" outlineLevel="2" x14ac:dyDescent="0.25">
      <c r="A773" s="78">
        <v>720</v>
      </c>
      <c r="B773" s="74" t="s">
        <v>206</v>
      </c>
      <c r="C773" s="74" t="s">
        <v>253</v>
      </c>
      <c r="D773" s="74" t="s">
        <v>255</v>
      </c>
      <c r="E773" s="74" t="s">
        <v>47</v>
      </c>
      <c r="F773" s="74"/>
      <c r="G773" s="79">
        <f t="shared" si="47"/>
        <v>1</v>
      </c>
      <c r="H773" s="79"/>
      <c r="I773" s="79">
        <f t="shared" si="48"/>
        <v>1</v>
      </c>
      <c r="J773" s="79">
        <v>1</v>
      </c>
      <c r="K773" s="79"/>
      <c r="L773" s="79"/>
      <c r="M773" s="79"/>
      <c r="N773" s="79" t="s">
        <v>319</v>
      </c>
      <c r="O773" s="25" t="s">
        <v>127</v>
      </c>
      <c r="P773" s="25"/>
      <c r="Q773" s="25"/>
    </row>
    <row r="774" spans="1:17" s="28" customFormat="1" outlineLevel="1" collapsed="1" x14ac:dyDescent="0.25">
      <c r="A774" s="78">
        <v>42</v>
      </c>
      <c r="B774" s="76" t="s">
        <v>206</v>
      </c>
      <c r="C774" s="76"/>
      <c r="D774" s="76"/>
      <c r="E774" s="76" t="s">
        <v>47</v>
      </c>
      <c r="F774" s="76"/>
      <c r="G774" s="78">
        <f>SUM(G762:G773)</f>
        <v>12</v>
      </c>
      <c r="H774" s="78">
        <f>SUM(H762:H773)</f>
        <v>1</v>
      </c>
      <c r="I774" s="78">
        <f>SUM(I762:I773)</f>
        <v>11</v>
      </c>
      <c r="J774" s="78">
        <f>SUM(J762:J773)</f>
        <v>11</v>
      </c>
      <c r="K774" s="78">
        <f t="shared" ref="K774:M774" si="62">SUM(K762:K765)</f>
        <v>0</v>
      </c>
      <c r="L774" s="78">
        <f t="shared" si="62"/>
        <v>0</v>
      </c>
      <c r="M774" s="78">
        <f t="shared" si="62"/>
        <v>0</v>
      </c>
      <c r="N774" s="79" t="s">
        <v>319</v>
      </c>
      <c r="O774" s="27"/>
      <c r="P774" s="27"/>
      <c r="Q774" s="27"/>
    </row>
    <row r="775" spans="1:17" s="26" customFormat="1" hidden="1" outlineLevel="2" x14ac:dyDescent="0.25">
      <c r="A775" s="78">
        <v>721</v>
      </c>
      <c r="B775" s="74" t="s">
        <v>256</v>
      </c>
      <c r="C775" s="74" t="s">
        <v>257</v>
      </c>
      <c r="D775" s="74" t="s">
        <v>258</v>
      </c>
      <c r="E775" s="74" t="s">
        <v>56</v>
      </c>
      <c r="F775" s="74"/>
      <c r="G775" s="79">
        <f t="shared" si="47"/>
        <v>1</v>
      </c>
      <c r="H775" s="79">
        <v>1</v>
      </c>
      <c r="I775" s="79">
        <f t="shared" si="48"/>
        <v>0</v>
      </c>
      <c r="J775" s="79">
        <v>0</v>
      </c>
      <c r="K775" s="79"/>
      <c r="L775" s="79"/>
      <c r="M775" s="79"/>
      <c r="N775" s="79" t="s">
        <v>319</v>
      </c>
      <c r="O775" s="25" t="s">
        <v>127</v>
      </c>
      <c r="P775" s="25"/>
      <c r="Q775" s="25"/>
    </row>
    <row r="776" spans="1:17" s="26" customFormat="1" hidden="1" outlineLevel="2" x14ac:dyDescent="0.25">
      <c r="A776" s="78">
        <v>722</v>
      </c>
      <c r="B776" s="74" t="s">
        <v>256</v>
      </c>
      <c r="C776" s="74" t="s">
        <v>257</v>
      </c>
      <c r="D776" s="74" t="s">
        <v>258</v>
      </c>
      <c r="E776" s="74" t="s">
        <v>56</v>
      </c>
      <c r="F776" s="74"/>
      <c r="G776" s="79">
        <f t="shared" si="47"/>
        <v>1</v>
      </c>
      <c r="H776" s="79">
        <v>1</v>
      </c>
      <c r="I776" s="79">
        <f t="shared" si="48"/>
        <v>0</v>
      </c>
      <c r="J776" s="79">
        <v>0</v>
      </c>
      <c r="K776" s="79"/>
      <c r="L776" s="79"/>
      <c r="M776" s="79"/>
      <c r="N776" s="79" t="s">
        <v>319</v>
      </c>
      <c r="O776" s="25" t="s">
        <v>127</v>
      </c>
      <c r="P776" s="25"/>
      <c r="Q776" s="25"/>
    </row>
    <row r="777" spans="1:17" s="26" customFormat="1" hidden="1" outlineLevel="2" x14ac:dyDescent="0.25">
      <c r="A777" s="78">
        <v>723</v>
      </c>
      <c r="B777" s="74" t="s">
        <v>256</v>
      </c>
      <c r="C777" s="74" t="s">
        <v>257</v>
      </c>
      <c r="D777" s="74" t="s">
        <v>258</v>
      </c>
      <c r="E777" s="74" t="s">
        <v>56</v>
      </c>
      <c r="F777" s="74"/>
      <c r="G777" s="79">
        <f t="shared" si="47"/>
        <v>1</v>
      </c>
      <c r="H777" s="79">
        <v>0</v>
      </c>
      <c r="I777" s="79">
        <f t="shared" si="48"/>
        <v>1</v>
      </c>
      <c r="J777" s="79">
        <v>1</v>
      </c>
      <c r="K777" s="79"/>
      <c r="L777" s="79"/>
      <c r="M777" s="79"/>
      <c r="N777" s="79" t="s">
        <v>319</v>
      </c>
      <c r="O777" s="25" t="s">
        <v>127</v>
      </c>
      <c r="P777" s="25"/>
      <c r="Q777" s="25"/>
    </row>
    <row r="778" spans="1:17" s="26" customFormat="1" hidden="1" outlineLevel="2" x14ac:dyDescent="0.25">
      <c r="A778" s="78">
        <v>724</v>
      </c>
      <c r="B778" s="74" t="s">
        <v>256</v>
      </c>
      <c r="C778" s="74" t="s">
        <v>257</v>
      </c>
      <c r="D778" s="74" t="s">
        <v>258</v>
      </c>
      <c r="E778" s="74" t="s">
        <v>56</v>
      </c>
      <c r="F778" s="74"/>
      <c r="G778" s="79">
        <f t="shared" si="47"/>
        <v>1</v>
      </c>
      <c r="H778" s="79">
        <v>0</v>
      </c>
      <c r="I778" s="79">
        <f t="shared" si="48"/>
        <v>1</v>
      </c>
      <c r="J778" s="79">
        <v>1</v>
      </c>
      <c r="K778" s="79"/>
      <c r="L778" s="79"/>
      <c r="M778" s="79"/>
      <c r="N778" s="79" t="s">
        <v>319</v>
      </c>
      <c r="O778" s="25" t="s">
        <v>127</v>
      </c>
      <c r="P778" s="25"/>
      <c r="Q778" s="25"/>
    </row>
    <row r="779" spans="1:17" s="26" customFormat="1" hidden="1" outlineLevel="2" x14ac:dyDescent="0.25">
      <c r="A779" s="78">
        <v>725</v>
      </c>
      <c r="B779" s="74" t="s">
        <v>256</v>
      </c>
      <c r="C779" s="74" t="s">
        <v>257</v>
      </c>
      <c r="D779" s="74" t="s">
        <v>258</v>
      </c>
      <c r="E779" s="74" t="s">
        <v>56</v>
      </c>
      <c r="F779" s="74"/>
      <c r="G779" s="79">
        <f t="shared" si="47"/>
        <v>1</v>
      </c>
      <c r="H779" s="79">
        <v>0</v>
      </c>
      <c r="I779" s="79">
        <f t="shared" si="48"/>
        <v>1</v>
      </c>
      <c r="J779" s="79">
        <v>1</v>
      </c>
      <c r="K779" s="79"/>
      <c r="L779" s="79"/>
      <c r="M779" s="79"/>
      <c r="N779" s="79" t="s">
        <v>319</v>
      </c>
      <c r="O779" s="25" t="s">
        <v>127</v>
      </c>
      <c r="P779" s="25"/>
      <c r="Q779" s="25"/>
    </row>
    <row r="780" spans="1:17" s="26" customFormat="1" hidden="1" outlineLevel="2" x14ac:dyDescent="0.25">
      <c r="A780" s="78">
        <v>726</v>
      </c>
      <c r="B780" s="74" t="s">
        <v>256</v>
      </c>
      <c r="C780" s="74" t="s">
        <v>257</v>
      </c>
      <c r="D780" s="74" t="s">
        <v>258</v>
      </c>
      <c r="E780" s="74" t="s">
        <v>56</v>
      </c>
      <c r="F780" s="74"/>
      <c r="G780" s="79">
        <f t="shared" si="47"/>
        <v>1</v>
      </c>
      <c r="H780" s="79">
        <v>0</v>
      </c>
      <c r="I780" s="79">
        <f t="shared" si="48"/>
        <v>1</v>
      </c>
      <c r="J780" s="79">
        <v>1</v>
      </c>
      <c r="K780" s="79"/>
      <c r="L780" s="79"/>
      <c r="M780" s="79"/>
      <c r="N780" s="79" t="s">
        <v>319</v>
      </c>
      <c r="O780" s="25" t="s">
        <v>127</v>
      </c>
      <c r="P780" s="25"/>
      <c r="Q780" s="25"/>
    </row>
    <row r="781" spans="1:17" s="26" customFormat="1" hidden="1" outlineLevel="2" x14ac:dyDescent="0.25">
      <c r="A781" s="78">
        <v>727</v>
      </c>
      <c r="B781" s="74" t="s">
        <v>256</v>
      </c>
      <c r="C781" s="74" t="s">
        <v>257</v>
      </c>
      <c r="D781" s="74" t="s">
        <v>258</v>
      </c>
      <c r="E781" s="74" t="s">
        <v>56</v>
      </c>
      <c r="F781" s="74"/>
      <c r="G781" s="79">
        <f t="shared" si="47"/>
        <v>1</v>
      </c>
      <c r="H781" s="79">
        <v>0</v>
      </c>
      <c r="I781" s="79">
        <f t="shared" si="48"/>
        <v>1</v>
      </c>
      <c r="J781" s="79">
        <v>1</v>
      </c>
      <c r="K781" s="79"/>
      <c r="L781" s="79"/>
      <c r="M781" s="79"/>
      <c r="N781" s="79" t="s">
        <v>319</v>
      </c>
      <c r="O781" s="25" t="s">
        <v>127</v>
      </c>
      <c r="P781" s="25"/>
      <c r="Q781" s="25"/>
    </row>
    <row r="782" spans="1:17" s="26" customFormat="1" hidden="1" outlineLevel="2" x14ac:dyDescent="0.25">
      <c r="A782" s="78">
        <v>728</v>
      </c>
      <c r="B782" s="74" t="s">
        <v>256</v>
      </c>
      <c r="C782" s="74" t="s">
        <v>257</v>
      </c>
      <c r="D782" s="74" t="s">
        <v>259</v>
      </c>
      <c r="E782" s="74" t="s">
        <v>56</v>
      </c>
      <c r="F782" s="74"/>
      <c r="G782" s="79">
        <f t="shared" si="47"/>
        <v>1</v>
      </c>
      <c r="H782" s="79">
        <v>0</v>
      </c>
      <c r="I782" s="79">
        <f t="shared" si="48"/>
        <v>1</v>
      </c>
      <c r="J782" s="79">
        <v>1</v>
      </c>
      <c r="K782" s="79"/>
      <c r="L782" s="79"/>
      <c r="M782" s="79"/>
      <c r="N782" s="79" t="s">
        <v>319</v>
      </c>
      <c r="O782" s="25" t="s">
        <v>127</v>
      </c>
      <c r="P782" s="25"/>
      <c r="Q782" s="25"/>
    </row>
    <row r="783" spans="1:17" s="26" customFormat="1" hidden="1" outlineLevel="2" x14ac:dyDescent="0.25">
      <c r="A783" s="78">
        <v>729</v>
      </c>
      <c r="B783" s="74" t="s">
        <v>256</v>
      </c>
      <c r="C783" s="74" t="s">
        <v>257</v>
      </c>
      <c r="D783" s="74" t="s">
        <v>259</v>
      </c>
      <c r="E783" s="74" t="s">
        <v>56</v>
      </c>
      <c r="F783" s="74"/>
      <c r="G783" s="79">
        <f t="shared" si="47"/>
        <v>1</v>
      </c>
      <c r="H783" s="79">
        <v>0</v>
      </c>
      <c r="I783" s="79">
        <f t="shared" si="48"/>
        <v>1</v>
      </c>
      <c r="J783" s="79">
        <v>1</v>
      </c>
      <c r="K783" s="79"/>
      <c r="L783" s="79"/>
      <c r="M783" s="79"/>
      <c r="N783" s="79" t="s">
        <v>319</v>
      </c>
      <c r="O783" s="25" t="s">
        <v>127</v>
      </c>
      <c r="P783" s="25"/>
      <c r="Q783" s="25"/>
    </row>
    <row r="784" spans="1:17" s="26" customFormat="1" hidden="1" outlineLevel="2" x14ac:dyDescent="0.25">
      <c r="A784" s="78">
        <v>730</v>
      </c>
      <c r="B784" s="74" t="s">
        <v>256</v>
      </c>
      <c r="C784" s="74" t="s">
        <v>257</v>
      </c>
      <c r="D784" s="74" t="s">
        <v>259</v>
      </c>
      <c r="E784" s="74" t="s">
        <v>56</v>
      </c>
      <c r="F784" s="74"/>
      <c r="G784" s="79">
        <f t="shared" si="47"/>
        <v>1</v>
      </c>
      <c r="H784" s="79">
        <v>0</v>
      </c>
      <c r="I784" s="79">
        <f t="shared" si="48"/>
        <v>1</v>
      </c>
      <c r="J784" s="79">
        <v>1</v>
      </c>
      <c r="K784" s="79"/>
      <c r="L784" s="79"/>
      <c r="M784" s="79"/>
      <c r="N784" s="79" t="s">
        <v>319</v>
      </c>
      <c r="O784" s="25" t="s">
        <v>127</v>
      </c>
      <c r="P784" s="25"/>
      <c r="Q784" s="25"/>
    </row>
    <row r="785" spans="1:17" s="26" customFormat="1" hidden="1" outlineLevel="2" x14ac:dyDescent="0.25">
      <c r="A785" s="78">
        <v>731</v>
      </c>
      <c r="B785" s="74" t="s">
        <v>256</v>
      </c>
      <c r="C785" s="74" t="s">
        <v>257</v>
      </c>
      <c r="D785" s="74" t="s">
        <v>259</v>
      </c>
      <c r="E785" s="74" t="s">
        <v>56</v>
      </c>
      <c r="F785" s="74"/>
      <c r="G785" s="79">
        <f t="shared" si="47"/>
        <v>1</v>
      </c>
      <c r="H785" s="79">
        <v>0</v>
      </c>
      <c r="I785" s="79">
        <f t="shared" si="48"/>
        <v>1</v>
      </c>
      <c r="J785" s="79">
        <v>1</v>
      </c>
      <c r="K785" s="79"/>
      <c r="L785" s="79"/>
      <c r="M785" s="79"/>
      <c r="N785" s="79" t="s">
        <v>319</v>
      </c>
      <c r="O785" s="25" t="s">
        <v>127</v>
      </c>
      <c r="P785" s="25"/>
      <c r="Q785" s="25"/>
    </row>
    <row r="786" spans="1:17" s="26" customFormat="1" hidden="1" outlineLevel="2" x14ac:dyDescent="0.25">
      <c r="A786" s="78">
        <v>732</v>
      </c>
      <c r="B786" s="74" t="s">
        <v>256</v>
      </c>
      <c r="C786" s="74" t="s">
        <v>257</v>
      </c>
      <c r="D786" s="74" t="s">
        <v>260</v>
      </c>
      <c r="E786" s="74" t="s">
        <v>56</v>
      </c>
      <c r="F786" s="74"/>
      <c r="G786" s="79">
        <f t="shared" si="47"/>
        <v>1</v>
      </c>
      <c r="H786" s="79">
        <v>0</v>
      </c>
      <c r="I786" s="79">
        <f t="shared" si="48"/>
        <v>1</v>
      </c>
      <c r="J786" s="79">
        <v>1</v>
      </c>
      <c r="K786" s="79"/>
      <c r="L786" s="79"/>
      <c r="M786" s="79"/>
      <c r="N786" s="79" t="s">
        <v>319</v>
      </c>
      <c r="O786" s="25" t="s">
        <v>127</v>
      </c>
      <c r="P786" s="25"/>
      <c r="Q786" s="25"/>
    </row>
    <row r="787" spans="1:17" s="26" customFormat="1" hidden="1" outlineLevel="2" x14ac:dyDescent="0.25">
      <c r="A787" s="78">
        <v>733</v>
      </c>
      <c r="B787" s="74" t="s">
        <v>256</v>
      </c>
      <c r="C787" s="74" t="s">
        <v>257</v>
      </c>
      <c r="D787" s="74" t="s">
        <v>260</v>
      </c>
      <c r="E787" s="74" t="s">
        <v>56</v>
      </c>
      <c r="F787" s="74"/>
      <c r="G787" s="79">
        <f t="shared" si="47"/>
        <v>1</v>
      </c>
      <c r="H787" s="79">
        <v>0</v>
      </c>
      <c r="I787" s="79">
        <f t="shared" si="48"/>
        <v>1</v>
      </c>
      <c r="J787" s="79">
        <v>1</v>
      </c>
      <c r="K787" s="79"/>
      <c r="L787" s="79"/>
      <c r="M787" s="79"/>
      <c r="N787" s="79" t="s">
        <v>319</v>
      </c>
      <c r="O787" s="25" t="s">
        <v>127</v>
      </c>
      <c r="P787" s="25"/>
      <c r="Q787" s="25"/>
    </row>
    <row r="788" spans="1:17" s="26" customFormat="1" hidden="1" outlineLevel="2" x14ac:dyDescent="0.25">
      <c r="A788" s="78">
        <v>734</v>
      </c>
      <c r="B788" s="74" t="s">
        <v>256</v>
      </c>
      <c r="C788" s="74" t="s">
        <v>257</v>
      </c>
      <c r="D788" s="74" t="s">
        <v>260</v>
      </c>
      <c r="E788" s="74" t="s">
        <v>56</v>
      </c>
      <c r="F788" s="74"/>
      <c r="G788" s="79">
        <f t="shared" si="47"/>
        <v>1</v>
      </c>
      <c r="H788" s="79">
        <v>0</v>
      </c>
      <c r="I788" s="79">
        <f t="shared" si="48"/>
        <v>1</v>
      </c>
      <c r="J788" s="79">
        <v>1</v>
      </c>
      <c r="K788" s="79"/>
      <c r="L788" s="79"/>
      <c r="M788" s="79"/>
      <c r="N788" s="79" t="s">
        <v>319</v>
      </c>
      <c r="O788" s="25" t="s">
        <v>127</v>
      </c>
      <c r="P788" s="25"/>
      <c r="Q788" s="25"/>
    </row>
    <row r="789" spans="1:17" s="26" customFormat="1" hidden="1" outlineLevel="2" x14ac:dyDescent="0.25">
      <c r="A789" s="78">
        <v>735</v>
      </c>
      <c r="B789" s="74" t="s">
        <v>256</v>
      </c>
      <c r="C789" s="74" t="s">
        <v>257</v>
      </c>
      <c r="D789" s="74" t="s">
        <v>260</v>
      </c>
      <c r="E789" s="74" t="s">
        <v>56</v>
      </c>
      <c r="F789" s="74"/>
      <c r="G789" s="79">
        <f t="shared" si="47"/>
        <v>1</v>
      </c>
      <c r="H789" s="79">
        <v>0</v>
      </c>
      <c r="I789" s="79">
        <f t="shared" si="48"/>
        <v>1</v>
      </c>
      <c r="J789" s="79">
        <v>1</v>
      </c>
      <c r="K789" s="79"/>
      <c r="L789" s="79"/>
      <c r="M789" s="79"/>
      <c r="N789" s="79" t="s">
        <v>319</v>
      </c>
      <c r="O789" s="25" t="s">
        <v>127</v>
      </c>
      <c r="P789" s="25"/>
      <c r="Q789" s="25"/>
    </row>
    <row r="790" spans="1:17" s="26" customFormat="1" hidden="1" outlineLevel="2" x14ac:dyDescent="0.25">
      <c r="A790" s="78">
        <v>736</v>
      </c>
      <c r="B790" s="74" t="s">
        <v>256</v>
      </c>
      <c r="C790" s="74" t="s">
        <v>257</v>
      </c>
      <c r="D790" s="74" t="s">
        <v>260</v>
      </c>
      <c r="E790" s="74" t="s">
        <v>56</v>
      </c>
      <c r="F790" s="74"/>
      <c r="G790" s="79">
        <f t="shared" si="47"/>
        <v>1</v>
      </c>
      <c r="H790" s="79">
        <v>0</v>
      </c>
      <c r="I790" s="79">
        <f t="shared" si="48"/>
        <v>1</v>
      </c>
      <c r="J790" s="79">
        <v>1</v>
      </c>
      <c r="K790" s="79"/>
      <c r="L790" s="79"/>
      <c r="M790" s="79"/>
      <c r="N790" s="79" t="s">
        <v>319</v>
      </c>
      <c r="O790" s="25" t="s">
        <v>127</v>
      </c>
      <c r="P790" s="25"/>
      <c r="Q790" s="25"/>
    </row>
    <row r="791" spans="1:17" s="26" customFormat="1" hidden="1" outlineLevel="2" x14ac:dyDescent="0.25">
      <c r="A791" s="78">
        <v>737</v>
      </c>
      <c r="B791" s="74" t="s">
        <v>256</v>
      </c>
      <c r="C791" s="74" t="s">
        <v>257</v>
      </c>
      <c r="D791" s="74" t="s">
        <v>260</v>
      </c>
      <c r="E791" s="74" t="s">
        <v>56</v>
      </c>
      <c r="F791" s="74"/>
      <c r="G791" s="79">
        <f t="shared" si="47"/>
        <v>1</v>
      </c>
      <c r="H791" s="79">
        <v>0</v>
      </c>
      <c r="I791" s="79">
        <f t="shared" si="48"/>
        <v>1</v>
      </c>
      <c r="J791" s="79">
        <v>1</v>
      </c>
      <c r="K791" s="79"/>
      <c r="L791" s="79"/>
      <c r="M791" s="79"/>
      <c r="N791" s="79" t="s">
        <v>319</v>
      </c>
      <c r="O791" s="25" t="s">
        <v>127</v>
      </c>
      <c r="P791" s="25"/>
      <c r="Q791" s="25"/>
    </row>
    <row r="792" spans="1:17" s="26" customFormat="1" hidden="1" outlineLevel="2" x14ac:dyDescent="0.25">
      <c r="A792" s="78">
        <v>738</v>
      </c>
      <c r="B792" s="74" t="s">
        <v>256</v>
      </c>
      <c r="C792" s="74" t="s">
        <v>257</v>
      </c>
      <c r="D792" s="74" t="s">
        <v>260</v>
      </c>
      <c r="E792" s="74" t="s">
        <v>56</v>
      </c>
      <c r="F792" s="74"/>
      <c r="G792" s="79">
        <f t="shared" si="47"/>
        <v>1</v>
      </c>
      <c r="H792" s="79">
        <v>0</v>
      </c>
      <c r="I792" s="79">
        <f t="shared" si="48"/>
        <v>1</v>
      </c>
      <c r="J792" s="79">
        <v>1</v>
      </c>
      <c r="K792" s="79"/>
      <c r="L792" s="79"/>
      <c r="M792" s="79"/>
      <c r="N792" s="79" t="s">
        <v>319</v>
      </c>
      <c r="O792" s="25" t="s">
        <v>127</v>
      </c>
      <c r="P792" s="25"/>
      <c r="Q792" s="25"/>
    </row>
    <row r="793" spans="1:17" s="26" customFormat="1" hidden="1" outlineLevel="2" x14ac:dyDescent="0.25">
      <c r="A793" s="78">
        <v>739</v>
      </c>
      <c r="B793" s="74" t="s">
        <v>256</v>
      </c>
      <c r="C793" s="74" t="s">
        <v>257</v>
      </c>
      <c r="D793" s="74" t="s">
        <v>260</v>
      </c>
      <c r="E793" s="74" t="s">
        <v>56</v>
      </c>
      <c r="F793" s="74"/>
      <c r="G793" s="79">
        <f t="shared" si="47"/>
        <v>1</v>
      </c>
      <c r="H793" s="79">
        <v>0</v>
      </c>
      <c r="I793" s="79">
        <f t="shared" si="48"/>
        <v>1</v>
      </c>
      <c r="J793" s="79">
        <v>1</v>
      </c>
      <c r="K793" s="79"/>
      <c r="L793" s="79"/>
      <c r="M793" s="79"/>
      <c r="N793" s="79" t="s">
        <v>319</v>
      </c>
      <c r="O793" s="25" t="s">
        <v>127</v>
      </c>
      <c r="P793" s="25"/>
      <c r="Q793" s="25"/>
    </row>
    <row r="794" spans="1:17" s="26" customFormat="1" hidden="1" outlineLevel="2" x14ac:dyDescent="0.25">
      <c r="A794" s="78">
        <v>740</v>
      </c>
      <c r="B794" s="74" t="s">
        <v>256</v>
      </c>
      <c r="C794" s="74" t="s">
        <v>257</v>
      </c>
      <c r="D794" s="74" t="s">
        <v>260</v>
      </c>
      <c r="E794" s="74" t="s">
        <v>56</v>
      </c>
      <c r="F794" s="74"/>
      <c r="G794" s="79">
        <f t="shared" si="47"/>
        <v>1</v>
      </c>
      <c r="H794" s="79">
        <v>0</v>
      </c>
      <c r="I794" s="79">
        <f t="shared" si="48"/>
        <v>1</v>
      </c>
      <c r="J794" s="79">
        <v>1</v>
      </c>
      <c r="K794" s="79"/>
      <c r="L794" s="79"/>
      <c r="M794" s="79"/>
      <c r="N794" s="79" t="s">
        <v>319</v>
      </c>
      <c r="O794" s="25" t="s">
        <v>127</v>
      </c>
      <c r="P794" s="25"/>
      <c r="Q794" s="25"/>
    </row>
    <row r="795" spans="1:17" s="26" customFormat="1" hidden="1" outlineLevel="2" x14ac:dyDescent="0.25">
      <c r="A795" s="78">
        <v>741</v>
      </c>
      <c r="B795" s="74" t="s">
        <v>256</v>
      </c>
      <c r="C795" s="74" t="s">
        <v>257</v>
      </c>
      <c r="D795" s="74" t="s">
        <v>260</v>
      </c>
      <c r="E795" s="74" t="s">
        <v>56</v>
      </c>
      <c r="F795" s="74"/>
      <c r="G795" s="79">
        <f t="shared" si="47"/>
        <v>1</v>
      </c>
      <c r="H795" s="79">
        <v>0</v>
      </c>
      <c r="I795" s="79">
        <f t="shared" si="48"/>
        <v>1</v>
      </c>
      <c r="J795" s="79">
        <v>1</v>
      </c>
      <c r="K795" s="79"/>
      <c r="L795" s="79"/>
      <c r="M795" s="79"/>
      <c r="N795" s="79" t="s">
        <v>319</v>
      </c>
      <c r="O795" s="25" t="s">
        <v>127</v>
      </c>
      <c r="P795" s="25"/>
      <c r="Q795" s="25"/>
    </row>
    <row r="796" spans="1:17" s="26" customFormat="1" hidden="1" outlineLevel="2" x14ac:dyDescent="0.25">
      <c r="A796" s="78">
        <v>742</v>
      </c>
      <c r="B796" s="74" t="s">
        <v>256</v>
      </c>
      <c r="C796" s="74" t="s">
        <v>257</v>
      </c>
      <c r="D796" s="74" t="s">
        <v>260</v>
      </c>
      <c r="E796" s="74" t="s">
        <v>56</v>
      </c>
      <c r="F796" s="74"/>
      <c r="G796" s="79">
        <f t="shared" si="47"/>
        <v>1</v>
      </c>
      <c r="H796" s="79">
        <v>0</v>
      </c>
      <c r="I796" s="79">
        <f t="shared" si="48"/>
        <v>1</v>
      </c>
      <c r="J796" s="79">
        <v>1</v>
      </c>
      <c r="K796" s="79"/>
      <c r="L796" s="79"/>
      <c r="M796" s="79"/>
      <c r="N796" s="79" t="s">
        <v>319</v>
      </c>
      <c r="O796" s="25" t="s">
        <v>127</v>
      </c>
      <c r="P796" s="25"/>
      <c r="Q796" s="25"/>
    </row>
    <row r="797" spans="1:17" s="28" customFormat="1" outlineLevel="1" collapsed="1" x14ac:dyDescent="0.25">
      <c r="A797" s="78">
        <v>43</v>
      </c>
      <c r="B797" s="76" t="s">
        <v>256</v>
      </c>
      <c r="C797" s="76"/>
      <c r="D797" s="76"/>
      <c r="E797" s="76" t="s">
        <v>56</v>
      </c>
      <c r="F797" s="76"/>
      <c r="G797" s="78">
        <f t="shared" ref="G797:M797" si="63">SUM(G775:G796)</f>
        <v>22</v>
      </c>
      <c r="H797" s="78">
        <f t="shared" si="63"/>
        <v>2</v>
      </c>
      <c r="I797" s="78">
        <f t="shared" si="63"/>
        <v>20</v>
      </c>
      <c r="J797" s="78">
        <f t="shared" si="63"/>
        <v>20</v>
      </c>
      <c r="K797" s="78">
        <f t="shared" si="63"/>
        <v>0</v>
      </c>
      <c r="L797" s="78">
        <f t="shared" si="63"/>
        <v>0</v>
      </c>
      <c r="M797" s="78">
        <f t="shared" si="63"/>
        <v>0</v>
      </c>
      <c r="N797" s="79" t="s">
        <v>319</v>
      </c>
      <c r="O797" s="27"/>
      <c r="P797" s="27"/>
      <c r="Q797" s="27"/>
    </row>
    <row r="798" spans="1:17" s="26" customFormat="1" hidden="1" outlineLevel="2" x14ac:dyDescent="0.25">
      <c r="A798" s="78">
        <v>743</v>
      </c>
      <c r="B798" s="74" t="s">
        <v>222</v>
      </c>
      <c r="C798" s="74" t="s">
        <v>261</v>
      </c>
      <c r="D798" s="74" t="s">
        <v>262</v>
      </c>
      <c r="E798" s="74" t="s">
        <v>50</v>
      </c>
      <c r="F798" s="74"/>
      <c r="G798" s="79">
        <f t="shared" ref="G798:G808" si="64">H798+I798</f>
        <v>1</v>
      </c>
      <c r="H798" s="79"/>
      <c r="I798" s="79">
        <f t="shared" ref="I798:I808" si="65">J798+K798</f>
        <v>1</v>
      </c>
      <c r="J798" s="79">
        <v>1</v>
      </c>
      <c r="K798" s="79"/>
      <c r="L798" s="79"/>
      <c r="M798" s="79"/>
      <c r="N798" s="79" t="s">
        <v>319</v>
      </c>
      <c r="O798" s="25" t="s">
        <v>127</v>
      </c>
      <c r="P798" s="25"/>
      <c r="Q798" s="25"/>
    </row>
    <row r="799" spans="1:17" s="26" customFormat="1" hidden="1" outlineLevel="2" x14ac:dyDescent="0.25">
      <c r="A799" s="78">
        <v>744</v>
      </c>
      <c r="B799" s="74" t="s">
        <v>222</v>
      </c>
      <c r="C799" s="74" t="s">
        <v>261</v>
      </c>
      <c r="D799" s="74" t="s">
        <v>262</v>
      </c>
      <c r="E799" s="74" t="s">
        <v>50</v>
      </c>
      <c r="F799" s="74"/>
      <c r="G799" s="79">
        <f t="shared" si="64"/>
        <v>1</v>
      </c>
      <c r="H799" s="79"/>
      <c r="I799" s="79">
        <f t="shared" si="65"/>
        <v>1</v>
      </c>
      <c r="J799" s="79">
        <v>1</v>
      </c>
      <c r="K799" s="79"/>
      <c r="L799" s="79"/>
      <c r="M799" s="79"/>
      <c r="N799" s="79" t="s">
        <v>319</v>
      </c>
      <c r="O799" s="25" t="s">
        <v>127</v>
      </c>
      <c r="P799" s="25"/>
      <c r="Q799" s="25"/>
    </row>
    <row r="800" spans="1:17" s="26" customFormat="1" hidden="1" outlineLevel="2" x14ac:dyDescent="0.25">
      <c r="A800" s="78">
        <v>745</v>
      </c>
      <c r="B800" s="74" t="s">
        <v>222</v>
      </c>
      <c r="C800" s="74" t="s">
        <v>261</v>
      </c>
      <c r="D800" s="74" t="s">
        <v>262</v>
      </c>
      <c r="E800" s="74" t="s">
        <v>50</v>
      </c>
      <c r="F800" s="74"/>
      <c r="G800" s="79">
        <f t="shared" si="64"/>
        <v>1</v>
      </c>
      <c r="H800" s="79"/>
      <c r="I800" s="79">
        <f t="shared" si="65"/>
        <v>1</v>
      </c>
      <c r="J800" s="79">
        <v>1</v>
      </c>
      <c r="K800" s="79"/>
      <c r="L800" s="79"/>
      <c r="M800" s="79"/>
      <c r="N800" s="79" t="s">
        <v>319</v>
      </c>
      <c r="O800" s="25" t="s">
        <v>127</v>
      </c>
      <c r="P800" s="25"/>
      <c r="Q800" s="25"/>
    </row>
    <row r="801" spans="1:17" s="26" customFormat="1" hidden="1" outlineLevel="2" x14ac:dyDescent="0.25">
      <c r="A801" s="78">
        <v>746</v>
      </c>
      <c r="B801" s="74" t="s">
        <v>222</v>
      </c>
      <c r="C801" s="74" t="s">
        <v>261</v>
      </c>
      <c r="D801" s="74" t="s">
        <v>262</v>
      </c>
      <c r="E801" s="74" t="s">
        <v>50</v>
      </c>
      <c r="F801" s="74"/>
      <c r="G801" s="79">
        <f t="shared" si="64"/>
        <v>1</v>
      </c>
      <c r="H801" s="79"/>
      <c r="I801" s="79">
        <f t="shared" si="65"/>
        <v>1</v>
      </c>
      <c r="J801" s="79">
        <v>1</v>
      </c>
      <c r="K801" s="79"/>
      <c r="L801" s="79"/>
      <c r="M801" s="79"/>
      <c r="N801" s="79" t="s">
        <v>319</v>
      </c>
      <c r="O801" s="25" t="s">
        <v>127</v>
      </c>
      <c r="P801" s="25"/>
      <c r="Q801" s="25"/>
    </row>
    <row r="802" spans="1:17" s="26" customFormat="1" hidden="1" outlineLevel="2" x14ac:dyDescent="0.25">
      <c r="A802" s="78">
        <v>747</v>
      </c>
      <c r="B802" s="74" t="s">
        <v>222</v>
      </c>
      <c r="C802" s="74" t="s">
        <v>261</v>
      </c>
      <c r="D802" s="74" t="s">
        <v>262</v>
      </c>
      <c r="E802" s="74" t="s">
        <v>50</v>
      </c>
      <c r="F802" s="74"/>
      <c r="G802" s="79">
        <f t="shared" si="64"/>
        <v>1</v>
      </c>
      <c r="H802" s="79"/>
      <c r="I802" s="79">
        <f t="shared" si="65"/>
        <v>1</v>
      </c>
      <c r="J802" s="79">
        <v>1</v>
      </c>
      <c r="K802" s="79"/>
      <c r="L802" s="79"/>
      <c r="M802" s="79"/>
      <c r="N802" s="79" t="s">
        <v>319</v>
      </c>
      <c r="O802" s="25" t="s">
        <v>127</v>
      </c>
      <c r="P802" s="25"/>
      <c r="Q802" s="25"/>
    </row>
    <row r="803" spans="1:17" s="26" customFormat="1" hidden="1" outlineLevel="2" x14ac:dyDescent="0.25">
      <c r="A803" s="78">
        <v>748</v>
      </c>
      <c r="B803" s="74" t="s">
        <v>222</v>
      </c>
      <c r="C803" s="74" t="s">
        <v>261</v>
      </c>
      <c r="D803" s="74" t="s">
        <v>263</v>
      </c>
      <c r="E803" s="74" t="s">
        <v>50</v>
      </c>
      <c r="F803" s="74"/>
      <c r="G803" s="79">
        <f t="shared" si="64"/>
        <v>1</v>
      </c>
      <c r="H803" s="79"/>
      <c r="I803" s="79">
        <f t="shared" si="65"/>
        <v>1</v>
      </c>
      <c r="J803" s="79">
        <v>1</v>
      </c>
      <c r="K803" s="79"/>
      <c r="L803" s="79"/>
      <c r="M803" s="79"/>
      <c r="N803" s="79" t="s">
        <v>319</v>
      </c>
      <c r="O803" s="25" t="s">
        <v>127</v>
      </c>
      <c r="P803" s="25"/>
      <c r="Q803" s="25"/>
    </row>
    <row r="804" spans="1:17" s="26" customFormat="1" hidden="1" outlineLevel="2" x14ac:dyDescent="0.25">
      <c r="A804" s="78">
        <v>749</v>
      </c>
      <c r="B804" s="74" t="s">
        <v>222</v>
      </c>
      <c r="C804" s="74" t="s">
        <v>261</v>
      </c>
      <c r="D804" s="74" t="s">
        <v>263</v>
      </c>
      <c r="E804" s="74" t="s">
        <v>50</v>
      </c>
      <c r="F804" s="74"/>
      <c r="G804" s="79">
        <f t="shared" si="64"/>
        <v>1</v>
      </c>
      <c r="H804" s="79"/>
      <c r="I804" s="79">
        <f t="shared" si="65"/>
        <v>1</v>
      </c>
      <c r="J804" s="79">
        <v>1</v>
      </c>
      <c r="K804" s="79"/>
      <c r="L804" s="79"/>
      <c r="M804" s="79"/>
      <c r="N804" s="79" t="s">
        <v>319</v>
      </c>
      <c r="O804" s="25" t="s">
        <v>127</v>
      </c>
      <c r="P804" s="25"/>
      <c r="Q804" s="25"/>
    </row>
    <row r="805" spans="1:17" s="26" customFormat="1" hidden="1" outlineLevel="2" x14ac:dyDescent="0.25">
      <c r="A805" s="78">
        <v>750</v>
      </c>
      <c r="B805" s="74" t="s">
        <v>222</v>
      </c>
      <c r="C805" s="74" t="s">
        <v>261</v>
      </c>
      <c r="D805" s="74" t="s">
        <v>263</v>
      </c>
      <c r="E805" s="74" t="s">
        <v>50</v>
      </c>
      <c r="F805" s="74"/>
      <c r="G805" s="79">
        <f t="shared" si="64"/>
        <v>1</v>
      </c>
      <c r="H805" s="79">
        <v>1</v>
      </c>
      <c r="I805" s="79">
        <f t="shared" si="65"/>
        <v>0</v>
      </c>
      <c r="J805" s="79"/>
      <c r="K805" s="79"/>
      <c r="L805" s="79"/>
      <c r="M805" s="79"/>
      <c r="N805" s="79" t="s">
        <v>319</v>
      </c>
      <c r="O805" s="25" t="s">
        <v>127</v>
      </c>
      <c r="P805" s="25"/>
      <c r="Q805" s="25"/>
    </row>
    <row r="806" spans="1:17" s="26" customFormat="1" hidden="1" outlineLevel="2" x14ac:dyDescent="0.25">
      <c r="A806" s="78">
        <v>751</v>
      </c>
      <c r="B806" s="74" t="s">
        <v>222</v>
      </c>
      <c r="C806" s="74" t="s">
        <v>261</v>
      </c>
      <c r="D806" s="74" t="s">
        <v>263</v>
      </c>
      <c r="E806" s="74" t="s">
        <v>50</v>
      </c>
      <c r="F806" s="74"/>
      <c r="G806" s="79">
        <f t="shared" si="64"/>
        <v>1</v>
      </c>
      <c r="H806" s="79">
        <v>1</v>
      </c>
      <c r="I806" s="79">
        <f t="shared" si="65"/>
        <v>0</v>
      </c>
      <c r="J806" s="79"/>
      <c r="K806" s="79"/>
      <c r="L806" s="79"/>
      <c r="M806" s="79"/>
      <c r="N806" s="79" t="s">
        <v>319</v>
      </c>
      <c r="O806" s="25" t="s">
        <v>127</v>
      </c>
      <c r="P806" s="25"/>
      <c r="Q806" s="25"/>
    </row>
    <row r="807" spans="1:17" s="26" customFormat="1" hidden="1" outlineLevel="2" x14ac:dyDescent="0.25">
      <c r="A807" s="78">
        <v>752</v>
      </c>
      <c r="B807" s="74" t="s">
        <v>222</v>
      </c>
      <c r="C807" s="74" t="s">
        <v>261</v>
      </c>
      <c r="D807" s="74" t="s">
        <v>263</v>
      </c>
      <c r="E807" s="74" t="s">
        <v>50</v>
      </c>
      <c r="F807" s="74"/>
      <c r="G807" s="79">
        <f t="shared" si="64"/>
        <v>1</v>
      </c>
      <c r="H807" s="79"/>
      <c r="I807" s="79">
        <f t="shared" si="65"/>
        <v>1</v>
      </c>
      <c r="J807" s="79">
        <v>1</v>
      </c>
      <c r="K807" s="79"/>
      <c r="L807" s="79"/>
      <c r="M807" s="79"/>
      <c r="N807" s="79" t="s">
        <v>319</v>
      </c>
      <c r="O807" s="25" t="s">
        <v>127</v>
      </c>
      <c r="P807" s="25"/>
      <c r="Q807" s="25"/>
    </row>
    <row r="808" spans="1:17" s="26" customFormat="1" hidden="1" outlineLevel="2" x14ac:dyDescent="0.25">
      <c r="A808" s="78">
        <v>753</v>
      </c>
      <c r="B808" s="74" t="s">
        <v>222</v>
      </c>
      <c r="C808" s="74" t="s">
        <v>261</v>
      </c>
      <c r="D808" s="74" t="s">
        <v>263</v>
      </c>
      <c r="E808" s="74" t="s">
        <v>50</v>
      </c>
      <c r="F808" s="74"/>
      <c r="G808" s="79">
        <f t="shared" si="64"/>
        <v>1</v>
      </c>
      <c r="H808" s="79"/>
      <c r="I808" s="79">
        <f t="shared" si="65"/>
        <v>1</v>
      </c>
      <c r="J808" s="79">
        <v>1</v>
      </c>
      <c r="K808" s="79"/>
      <c r="L808" s="79"/>
      <c r="M808" s="79"/>
      <c r="N808" s="79" t="s">
        <v>319</v>
      </c>
      <c r="O808" s="25" t="s">
        <v>127</v>
      </c>
      <c r="P808" s="25"/>
      <c r="Q808" s="25"/>
    </row>
    <row r="809" spans="1:17" s="28" customFormat="1" outlineLevel="1" collapsed="1" x14ac:dyDescent="0.25">
      <c r="A809" s="78">
        <v>44</v>
      </c>
      <c r="B809" s="76" t="s">
        <v>222</v>
      </c>
      <c r="C809" s="76"/>
      <c r="D809" s="76"/>
      <c r="E809" s="76" t="s">
        <v>50</v>
      </c>
      <c r="F809" s="76"/>
      <c r="G809" s="78">
        <f t="shared" ref="G809:M809" si="66">SUM(G798:G808)</f>
        <v>11</v>
      </c>
      <c r="H809" s="78">
        <f t="shared" si="66"/>
        <v>2</v>
      </c>
      <c r="I809" s="78">
        <f t="shared" si="66"/>
        <v>9</v>
      </c>
      <c r="J809" s="78">
        <f t="shared" si="66"/>
        <v>9</v>
      </c>
      <c r="K809" s="78">
        <f t="shared" si="66"/>
        <v>0</v>
      </c>
      <c r="L809" s="78">
        <f t="shared" si="66"/>
        <v>0</v>
      </c>
      <c r="M809" s="78">
        <f t="shared" si="66"/>
        <v>0</v>
      </c>
      <c r="N809" s="79" t="s">
        <v>319</v>
      </c>
      <c r="O809" s="27"/>
      <c r="P809" s="27"/>
      <c r="Q809" s="27"/>
    </row>
    <row r="810" spans="1:17" s="26" customFormat="1" hidden="1" outlineLevel="2" x14ac:dyDescent="0.25">
      <c r="A810" s="78">
        <v>754</v>
      </c>
      <c r="B810" s="74" t="s">
        <v>264</v>
      </c>
      <c r="C810" s="74" t="s">
        <v>265</v>
      </c>
      <c r="D810" s="74" t="s">
        <v>266</v>
      </c>
      <c r="E810" s="74" t="s">
        <v>48</v>
      </c>
      <c r="F810" s="74"/>
      <c r="G810" s="79">
        <f>H810+I810</f>
        <v>1</v>
      </c>
      <c r="H810" s="79"/>
      <c r="I810" s="79">
        <f t="shared" ref="I810:I830" si="67">J810+K810</f>
        <v>1</v>
      </c>
      <c r="J810" s="79">
        <v>1</v>
      </c>
      <c r="K810" s="79"/>
      <c r="L810" s="79"/>
      <c r="M810" s="79"/>
      <c r="N810" s="79" t="s">
        <v>319</v>
      </c>
      <c r="O810" s="25" t="s">
        <v>127</v>
      </c>
      <c r="P810" s="25"/>
      <c r="Q810" s="25"/>
    </row>
    <row r="811" spans="1:17" s="26" customFormat="1" hidden="1" outlineLevel="2" x14ac:dyDescent="0.25">
      <c r="A811" s="78">
        <v>755</v>
      </c>
      <c r="B811" s="74" t="s">
        <v>264</v>
      </c>
      <c r="C811" s="74" t="s">
        <v>265</v>
      </c>
      <c r="D811" s="74" t="s">
        <v>266</v>
      </c>
      <c r="E811" s="74" t="s">
        <v>48</v>
      </c>
      <c r="F811" s="74"/>
      <c r="G811" s="79">
        <f t="shared" ref="G811:G813" si="68">H811+I811</f>
        <v>1</v>
      </c>
      <c r="H811" s="79"/>
      <c r="I811" s="79">
        <f t="shared" si="67"/>
        <v>1</v>
      </c>
      <c r="J811" s="79">
        <v>1</v>
      </c>
      <c r="K811" s="79"/>
      <c r="L811" s="79"/>
      <c r="M811" s="79"/>
      <c r="N811" s="79" t="s">
        <v>319</v>
      </c>
      <c r="O811" s="25" t="s">
        <v>127</v>
      </c>
      <c r="P811" s="25"/>
      <c r="Q811" s="25"/>
    </row>
    <row r="812" spans="1:17" s="26" customFormat="1" hidden="1" outlineLevel="2" x14ac:dyDescent="0.25">
      <c r="A812" s="78">
        <v>756</v>
      </c>
      <c r="B812" s="74" t="s">
        <v>264</v>
      </c>
      <c r="C812" s="74" t="s">
        <v>265</v>
      </c>
      <c r="D812" s="74" t="s">
        <v>266</v>
      </c>
      <c r="E812" s="74" t="s">
        <v>48</v>
      </c>
      <c r="F812" s="74"/>
      <c r="G812" s="79">
        <f t="shared" si="68"/>
        <v>1</v>
      </c>
      <c r="H812" s="79">
        <v>1</v>
      </c>
      <c r="I812" s="79">
        <f t="shared" si="67"/>
        <v>0</v>
      </c>
      <c r="J812" s="79"/>
      <c r="K812" s="79"/>
      <c r="L812" s="79"/>
      <c r="M812" s="79"/>
      <c r="N812" s="79" t="s">
        <v>319</v>
      </c>
      <c r="O812" s="25" t="s">
        <v>127</v>
      </c>
      <c r="P812" s="25"/>
      <c r="Q812" s="25"/>
    </row>
    <row r="813" spans="1:17" s="26" customFormat="1" hidden="1" outlineLevel="2" x14ac:dyDescent="0.25">
      <c r="A813" s="78">
        <v>757</v>
      </c>
      <c r="B813" s="74" t="s">
        <v>264</v>
      </c>
      <c r="C813" s="74" t="s">
        <v>265</v>
      </c>
      <c r="D813" s="74" t="s">
        <v>266</v>
      </c>
      <c r="E813" s="74" t="s">
        <v>48</v>
      </c>
      <c r="F813" s="74"/>
      <c r="G813" s="79">
        <f t="shared" si="68"/>
        <v>1</v>
      </c>
      <c r="H813" s="79">
        <v>1</v>
      </c>
      <c r="I813" s="79">
        <f t="shared" si="67"/>
        <v>0</v>
      </c>
      <c r="J813" s="79"/>
      <c r="K813" s="79"/>
      <c r="L813" s="79"/>
      <c r="M813" s="79"/>
      <c r="N813" s="79" t="s">
        <v>319</v>
      </c>
      <c r="O813" s="25" t="s">
        <v>127</v>
      </c>
      <c r="P813" s="25"/>
      <c r="Q813" s="25"/>
    </row>
    <row r="814" spans="1:17" s="28" customFormat="1" outlineLevel="1" collapsed="1" x14ac:dyDescent="0.25">
      <c r="A814" s="78">
        <v>45</v>
      </c>
      <c r="B814" s="76" t="s">
        <v>264</v>
      </c>
      <c r="C814" s="76"/>
      <c r="D814" s="76"/>
      <c r="E814" s="76" t="s">
        <v>48</v>
      </c>
      <c r="F814" s="76"/>
      <c r="G814" s="78">
        <f>SUM(G810:G813)</f>
        <v>4</v>
      </c>
      <c r="H814" s="78">
        <f>SUM(H810:H813)</f>
        <v>2</v>
      </c>
      <c r="I814" s="78">
        <f>SUM(I810:I813)</f>
        <v>2</v>
      </c>
      <c r="J814" s="78">
        <f>SUM(J810:J813)</f>
        <v>2</v>
      </c>
      <c r="K814" s="78">
        <f t="shared" ref="K814:M814" si="69">SUM(K810)</f>
        <v>0</v>
      </c>
      <c r="L814" s="78">
        <f t="shared" si="69"/>
        <v>0</v>
      </c>
      <c r="M814" s="78">
        <f t="shared" si="69"/>
        <v>0</v>
      </c>
      <c r="N814" s="79" t="s">
        <v>319</v>
      </c>
      <c r="O814" s="27"/>
      <c r="P814" s="27"/>
      <c r="Q814" s="27"/>
    </row>
    <row r="815" spans="1:17" s="26" customFormat="1" hidden="1" outlineLevel="2" x14ac:dyDescent="0.25">
      <c r="A815" s="78">
        <v>758</v>
      </c>
      <c r="B815" s="74" t="s">
        <v>167</v>
      </c>
      <c r="C815" s="74" t="s">
        <v>267</v>
      </c>
      <c r="D815" s="74" t="s">
        <v>268</v>
      </c>
      <c r="E815" s="74" t="s">
        <v>49</v>
      </c>
      <c r="F815" s="74"/>
      <c r="G815" s="79">
        <f t="shared" ref="G815:G830" si="70">H815+I815</f>
        <v>1</v>
      </c>
      <c r="H815" s="79"/>
      <c r="I815" s="79">
        <f t="shared" si="67"/>
        <v>1</v>
      </c>
      <c r="J815" s="79">
        <v>1</v>
      </c>
      <c r="K815" s="79"/>
      <c r="L815" s="79"/>
      <c r="M815" s="79"/>
      <c r="N815" s="79" t="s">
        <v>319</v>
      </c>
      <c r="O815" s="25" t="s">
        <v>127</v>
      </c>
      <c r="P815" s="25"/>
      <c r="Q815" s="25"/>
    </row>
    <row r="816" spans="1:17" s="26" customFormat="1" hidden="1" outlineLevel="2" x14ac:dyDescent="0.25">
      <c r="A816" s="78">
        <v>759</v>
      </c>
      <c r="B816" s="74" t="s">
        <v>167</v>
      </c>
      <c r="C816" s="74" t="s">
        <v>267</v>
      </c>
      <c r="D816" s="74" t="s">
        <v>268</v>
      </c>
      <c r="E816" s="74" t="s">
        <v>49</v>
      </c>
      <c r="F816" s="74"/>
      <c r="G816" s="79">
        <f t="shared" si="70"/>
        <v>1</v>
      </c>
      <c r="H816" s="79"/>
      <c r="I816" s="79">
        <f t="shared" si="67"/>
        <v>1</v>
      </c>
      <c r="J816" s="79">
        <v>1</v>
      </c>
      <c r="K816" s="79"/>
      <c r="L816" s="79"/>
      <c r="M816" s="79"/>
      <c r="N816" s="79" t="s">
        <v>319</v>
      </c>
      <c r="O816" s="25" t="s">
        <v>127</v>
      </c>
      <c r="P816" s="25"/>
      <c r="Q816" s="25"/>
    </row>
    <row r="817" spans="1:17" s="26" customFormat="1" hidden="1" outlineLevel="2" x14ac:dyDescent="0.25">
      <c r="A817" s="78">
        <v>760</v>
      </c>
      <c r="B817" s="74" t="s">
        <v>167</v>
      </c>
      <c r="C817" s="74" t="s">
        <v>267</v>
      </c>
      <c r="D817" s="74" t="s">
        <v>269</v>
      </c>
      <c r="E817" s="74" t="s">
        <v>49</v>
      </c>
      <c r="F817" s="74"/>
      <c r="G817" s="79">
        <f t="shared" si="70"/>
        <v>1</v>
      </c>
      <c r="H817" s="79">
        <v>1</v>
      </c>
      <c r="I817" s="79">
        <f t="shared" si="67"/>
        <v>0</v>
      </c>
      <c r="J817" s="79"/>
      <c r="K817" s="79"/>
      <c r="L817" s="79"/>
      <c r="M817" s="79"/>
      <c r="N817" s="79" t="s">
        <v>319</v>
      </c>
      <c r="O817" s="25" t="s">
        <v>127</v>
      </c>
      <c r="P817" s="25"/>
      <c r="Q817" s="25"/>
    </row>
    <row r="818" spans="1:17" s="26" customFormat="1" hidden="1" outlineLevel="2" x14ac:dyDescent="0.25">
      <c r="A818" s="78">
        <v>761</v>
      </c>
      <c r="B818" s="74" t="s">
        <v>167</v>
      </c>
      <c r="C818" s="74" t="s">
        <v>267</v>
      </c>
      <c r="D818" s="74" t="s">
        <v>269</v>
      </c>
      <c r="E818" s="74" t="s">
        <v>49</v>
      </c>
      <c r="F818" s="74"/>
      <c r="G818" s="79">
        <f t="shared" si="70"/>
        <v>1</v>
      </c>
      <c r="H818" s="79">
        <v>1</v>
      </c>
      <c r="I818" s="79">
        <f t="shared" si="67"/>
        <v>0</v>
      </c>
      <c r="J818" s="79"/>
      <c r="K818" s="79"/>
      <c r="L818" s="79"/>
      <c r="M818" s="79"/>
      <c r="N818" s="79" t="s">
        <v>319</v>
      </c>
      <c r="O818" s="25" t="s">
        <v>127</v>
      </c>
      <c r="P818" s="25"/>
      <c r="Q818" s="25"/>
    </row>
    <row r="819" spans="1:17" s="28" customFormat="1" outlineLevel="1" collapsed="1" x14ac:dyDescent="0.25">
      <c r="A819" s="78">
        <v>46</v>
      </c>
      <c r="B819" s="76" t="s">
        <v>167</v>
      </c>
      <c r="C819" s="76"/>
      <c r="D819" s="76"/>
      <c r="E819" s="76" t="s">
        <v>49</v>
      </c>
      <c r="F819" s="76"/>
      <c r="G819" s="78">
        <f t="shared" ref="G819:M819" si="71">SUM(G815:G818)</f>
        <v>4</v>
      </c>
      <c r="H819" s="78">
        <f t="shared" si="71"/>
        <v>2</v>
      </c>
      <c r="I819" s="78">
        <f t="shared" si="71"/>
        <v>2</v>
      </c>
      <c r="J819" s="78">
        <f t="shared" si="71"/>
        <v>2</v>
      </c>
      <c r="K819" s="78">
        <f t="shared" si="71"/>
        <v>0</v>
      </c>
      <c r="L819" s="78">
        <f t="shared" si="71"/>
        <v>0</v>
      </c>
      <c r="M819" s="78">
        <f t="shared" si="71"/>
        <v>0</v>
      </c>
      <c r="N819" s="79" t="s">
        <v>319</v>
      </c>
      <c r="O819" s="27"/>
      <c r="P819" s="27"/>
      <c r="Q819" s="27"/>
    </row>
    <row r="820" spans="1:17" s="26" customFormat="1" hidden="1" outlineLevel="2" x14ac:dyDescent="0.25">
      <c r="A820" s="78">
        <v>762</v>
      </c>
      <c r="B820" s="74" t="s">
        <v>264</v>
      </c>
      <c r="C820" s="74" t="s">
        <v>270</v>
      </c>
      <c r="D820" s="74" t="s">
        <v>271</v>
      </c>
      <c r="E820" s="74" t="s">
        <v>53</v>
      </c>
      <c r="F820" s="74"/>
      <c r="G820" s="79">
        <f t="shared" si="70"/>
        <v>1</v>
      </c>
      <c r="H820" s="79">
        <v>0</v>
      </c>
      <c r="I820" s="79">
        <f t="shared" si="67"/>
        <v>1</v>
      </c>
      <c r="J820" s="79">
        <v>1</v>
      </c>
      <c r="K820" s="79"/>
      <c r="L820" s="79"/>
      <c r="M820" s="79"/>
      <c r="N820" s="79" t="s">
        <v>319</v>
      </c>
      <c r="O820" s="25" t="s">
        <v>127</v>
      </c>
      <c r="P820" s="25"/>
      <c r="Q820" s="25"/>
    </row>
    <row r="821" spans="1:17" s="26" customFormat="1" hidden="1" outlineLevel="2" x14ac:dyDescent="0.25">
      <c r="A821" s="78">
        <v>763</v>
      </c>
      <c r="B821" s="74" t="s">
        <v>264</v>
      </c>
      <c r="C821" s="74" t="s">
        <v>270</v>
      </c>
      <c r="D821" s="74" t="s">
        <v>271</v>
      </c>
      <c r="E821" s="74" t="s">
        <v>53</v>
      </c>
      <c r="F821" s="74"/>
      <c r="G821" s="79">
        <f t="shared" si="70"/>
        <v>1</v>
      </c>
      <c r="H821" s="79">
        <v>0</v>
      </c>
      <c r="I821" s="79">
        <f t="shared" si="67"/>
        <v>1</v>
      </c>
      <c r="J821" s="79">
        <v>1</v>
      </c>
      <c r="K821" s="79"/>
      <c r="L821" s="79"/>
      <c r="M821" s="79"/>
      <c r="N821" s="79" t="s">
        <v>319</v>
      </c>
      <c r="O821" s="25" t="s">
        <v>127</v>
      </c>
      <c r="P821" s="25"/>
      <c r="Q821" s="25"/>
    </row>
    <row r="822" spans="1:17" s="26" customFormat="1" hidden="1" outlineLevel="2" x14ac:dyDescent="0.25">
      <c r="A822" s="78">
        <v>764</v>
      </c>
      <c r="B822" s="74" t="s">
        <v>264</v>
      </c>
      <c r="C822" s="74" t="s">
        <v>270</v>
      </c>
      <c r="D822" s="74" t="s">
        <v>271</v>
      </c>
      <c r="E822" s="74" t="s">
        <v>53</v>
      </c>
      <c r="F822" s="74"/>
      <c r="G822" s="79">
        <f t="shared" si="70"/>
        <v>1</v>
      </c>
      <c r="H822" s="79">
        <v>0</v>
      </c>
      <c r="I822" s="79">
        <f t="shared" si="67"/>
        <v>1</v>
      </c>
      <c r="J822" s="79">
        <v>1</v>
      </c>
      <c r="K822" s="79"/>
      <c r="L822" s="79"/>
      <c r="M822" s="79"/>
      <c r="N822" s="79" t="s">
        <v>319</v>
      </c>
      <c r="O822" s="25" t="s">
        <v>127</v>
      </c>
      <c r="P822" s="25"/>
      <c r="Q822" s="25"/>
    </row>
    <row r="823" spans="1:17" s="26" customFormat="1" hidden="1" outlineLevel="2" x14ac:dyDescent="0.25">
      <c r="A823" s="78">
        <v>765</v>
      </c>
      <c r="B823" s="74" t="s">
        <v>264</v>
      </c>
      <c r="C823" s="74" t="s">
        <v>270</v>
      </c>
      <c r="D823" s="74" t="s">
        <v>271</v>
      </c>
      <c r="E823" s="74" t="s">
        <v>53</v>
      </c>
      <c r="F823" s="74"/>
      <c r="G823" s="79">
        <f t="shared" si="70"/>
        <v>1</v>
      </c>
      <c r="H823" s="79">
        <v>0</v>
      </c>
      <c r="I823" s="79">
        <f t="shared" si="67"/>
        <v>1</v>
      </c>
      <c r="J823" s="79">
        <v>1</v>
      </c>
      <c r="K823" s="79"/>
      <c r="L823" s="79"/>
      <c r="M823" s="79"/>
      <c r="N823" s="79" t="s">
        <v>319</v>
      </c>
      <c r="O823" s="25" t="s">
        <v>127</v>
      </c>
      <c r="P823" s="25"/>
      <c r="Q823" s="25"/>
    </row>
    <row r="824" spans="1:17" s="26" customFormat="1" hidden="1" outlineLevel="2" x14ac:dyDescent="0.25">
      <c r="A824" s="78">
        <v>766</v>
      </c>
      <c r="B824" s="74" t="s">
        <v>264</v>
      </c>
      <c r="C824" s="74" t="s">
        <v>270</v>
      </c>
      <c r="D824" s="74" t="s">
        <v>271</v>
      </c>
      <c r="E824" s="74" t="s">
        <v>53</v>
      </c>
      <c r="F824" s="74"/>
      <c r="G824" s="79">
        <f t="shared" si="70"/>
        <v>1</v>
      </c>
      <c r="H824" s="79">
        <v>0</v>
      </c>
      <c r="I824" s="79">
        <f t="shared" si="67"/>
        <v>1</v>
      </c>
      <c r="J824" s="79">
        <v>1</v>
      </c>
      <c r="K824" s="79"/>
      <c r="L824" s="79"/>
      <c r="M824" s="79"/>
      <c r="N824" s="79" t="s">
        <v>319</v>
      </c>
      <c r="O824" s="25" t="s">
        <v>127</v>
      </c>
      <c r="P824" s="25"/>
      <c r="Q824" s="25"/>
    </row>
    <row r="825" spans="1:17" s="26" customFormat="1" hidden="1" outlineLevel="2" x14ac:dyDescent="0.25">
      <c r="A825" s="78">
        <v>767</v>
      </c>
      <c r="B825" s="74" t="s">
        <v>264</v>
      </c>
      <c r="C825" s="74" t="s">
        <v>270</v>
      </c>
      <c r="D825" s="74" t="s">
        <v>272</v>
      </c>
      <c r="E825" s="74" t="s">
        <v>53</v>
      </c>
      <c r="F825" s="74"/>
      <c r="G825" s="79">
        <f t="shared" si="70"/>
        <v>1</v>
      </c>
      <c r="H825" s="79">
        <v>0</v>
      </c>
      <c r="I825" s="79">
        <f t="shared" si="67"/>
        <v>1</v>
      </c>
      <c r="J825" s="79">
        <v>1</v>
      </c>
      <c r="K825" s="79"/>
      <c r="L825" s="79"/>
      <c r="M825" s="79"/>
      <c r="N825" s="79" t="s">
        <v>319</v>
      </c>
      <c r="O825" s="25" t="s">
        <v>127</v>
      </c>
      <c r="P825" s="25"/>
      <c r="Q825" s="25"/>
    </row>
    <row r="826" spans="1:17" s="26" customFormat="1" hidden="1" outlineLevel="2" x14ac:dyDescent="0.25">
      <c r="A826" s="78">
        <v>768</v>
      </c>
      <c r="B826" s="74" t="s">
        <v>264</v>
      </c>
      <c r="C826" s="74" t="s">
        <v>270</v>
      </c>
      <c r="D826" s="74" t="s">
        <v>272</v>
      </c>
      <c r="E826" s="74" t="s">
        <v>53</v>
      </c>
      <c r="F826" s="74"/>
      <c r="G826" s="79">
        <f t="shared" si="70"/>
        <v>1</v>
      </c>
      <c r="H826" s="79">
        <v>0</v>
      </c>
      <c r="I826" s="79">
        <f t="shared" si="67"/>
        <v>1</v>
      </c>
      <c r="J826" s="79">
        <v>1</v>
      </c>
      <c r="K826" s="79"/>
      <c r="L826" s="79"/>
      <c r="M826" s="79"/>
      <c r="N826" s="79" t="s">
        <v>319</v>
      </c>
      <c r="O826" s="25" t="s">
        <v>127</v>
      </c>
      <c r="P826" s="25"/>
      <c r="Q826" s="25"/>
    </row>
    <row r="827" spans="1:17" s="26" customFormat="1" hidden="1" outlineLevel="2" x14ac:dyDescent="0.25">
      <c r="A827" s="78">
        <v>769</v>
      </c>
      <c r="B827" s="74" t="s">
        <v>264</v>
      </c>
      <c r="C827" s="74" t="s">
        <v>270</v>
      </c>
      <c r="D827" s="74" t="s">
        <v>272</v>
      </c>
      <c r="E827" s="74" t="s">
        <v>53</v>
      </c>
      <c r="F827" s="74"/>
      <c r="G827" s="79">
        <f t="shared" si="70"/>
        <v>1</v>
      </c>
      <c r="H827" s="79">
        <v>0</v>
      </c>
      <c r="I827" s="79">
        <f t="shared" si="67"/>
        <v>1</v>
      </c>
      <c r="J827" s="79">
        <v>1</v>
      </c>
      <c r="K827" s="79"/>
      <c r="L827" s="79"/>
      <c r="M827" s="79"/>
      <c r="N827" s="79" t="s">
        <v>319</v>
      </c>
      <c r="O827" s="25" t="s">
        <v>127</v>
      </c>
      <c r="P827" s="25"/>
      <c r="Q827" s="25"/>
    </row>
    <row r="828" spans="1:17" s="26" customFormat="1" hidden="1" outlineLevel="2" x14ac:dyDescent="0.25">
      <c r="A828" s="78">
        <v>770</v>
      </c>
      <c r="B828" s="74" t="s">
        <v>264</v>
      </c>
      <c r="C828" s="74" t="s">
        <v>270</v>
      </c>
      <c r="D828" s="74" t="s">
        <v>272</v>
      </c>
      <c r="E828" s="74" t="s">
        <v>53</v>
      </c>
      <c r="F828" s="74"/>
      <c r="G828" s="79">
        <f t="shared" si="70"/>
        <v>1</v>
      </c>
      <c r="H828" s="79">
        <v>0</v>
      </c>
      <c r="I828" s="79">
        <f t="shared" si="67"/>
        <v>1</v>
      </c>
      <c r="J828" s="79">
        <v>1</v>
      </c>
      <c r="K828" s="79"/>
      <c r="L828" s="79"/>
      <c r="M828" s="79"/>
      <c r="N828" s="79" t="s">
        <v>319</v>
      </c>
      <c r="O828" s="25" t="s">
        <v>127</v>
      </c>
      <c r="P828" s="25"/>
      <c r="Q828" s="25"/>
    </row>
    <row r="829" spans="1:17" s="26" customFormat="1" hidden="1" outlineLevel="2" x14ac:dyDescent="0.25">
      <c r="A829" s="78">
        <v>771</v>
      </c>
      <c r="B829" s="74" t="s">
        <v>264</v>
      </c>
      <c r="C829" s="74" t="s">
        <v>270</v>
      </c>
      <c r="D829" s="74" t="s">
        <v>272</v>
      </c>
      <c r="E829" s="74" t="s">
        <v>53</v>
      </c>
      <c r="F829" s="74"/>
      <c r="G829" s="79">
        <f t="shared" si="70"/>
        <v>1</v>
      </c>
      <c r="H829" s="79">
        <v>1</v>
      </c>
      <c r="I829" s="79">
        <f t="shared" si="67"/>
        <v>0</v>
      </c>
      <c r="J829" s="79">
        <v>0</v>
      </c>
      <c r="K829" s="79"/>
      <c r="L829" s="79"/>
      <c r="M829" s="79"/>
      <c r="N829" s="79" t="s">
        <v>319</v>
      </c>
      <c r="O829" s="25" t="s">
        <v>127</v>
      </c>
      <c r="P829" s="25"/>
      <c r="Q829" s="25"/>
    </row>
    <row r="830" spans="1:17" s="26" customFormat="1" hidden="1" outlineLevel="2" x14ac:dyDescent="0.25">
      <c r="A830" s="78">
        <v>772</v>
      </c>
      <c r="B830" s="74" t="s">
        <v>264</v>
      </c>
      <c r="C830" s="74" t="s">
        <v>270</v>
      </c>
      <c r="D830" s="74" t="s">
        <v>272</v>
      </c>
      <c r="E830" s="74" t="s">
        <v>53</v>
      </c>
      <c r="F830" s="74"/>
      <c r="G830" s="79">
        <f t="shared" si="70"/>
        <v>1</v>
      </c>
      <c r="H830" s="79">
        <v>1</v>
      </c>
      <c r="I830" s="79">
        <f t="shared" si="67"/>
        <v>0</v>
      </c>
      <c r="J830" s="79">
        <v>0</v>
      </c>
      <c r="K830" s="79"/>
      <c r="L830" s="79"/>
      <c r="M830" s="79"/>
      <c r="N830" s="79" t="s">
        <v>319</v>
      </c>
      <c r="O830" s="25" t="s">
        <v>127</v>
      </c>
      <c r="P830" s="25"/>
      <c r="Q830" s="25"/>
    </row>
    <row r="831" spans="1:17" s="28" customFormat="1" outlineLevel="1" collapsed="1" x14ac:dyDescent="0.25">
      <c r="A831" s="78">
        <v>47</v>
      </c>
      <c r="B831" s="76" t="s">
        <v>264</v>
      </c>
      <c r="C831" s="76"/>
      <c r="D831" s="76"/>
      <c r="E831" s="76" t="s">
        <v>53</v>
      </c>
      <c r="F831" s="76"/>
      <c r="G831" s="78">
        <f t="shared" ref="G831:M831" si="72">SUM(G820:G830)</f>
        <v>11</v>
      </c>
      <c r="H831" s="78">
        <f t="shared" si="72"/>
        <v>2</v>
      </c>
      <c r="I831" s="78">
        <f t="shared" si="72"/>
        <v>9</v>
      </c>
      <c r="J831" s="78">
        <f t="shared" si="72"/>
        <v>9</v>
      </c>
      <c r="K831" s="78">
        <f t="shared" si="72"/>
        <v>0</v>
      </c>
      <c r="L831" s="78">
        <f t="shared" si="72"/>
        <v>0</v>
      </c>
      <c r="M831" s="78">
        <f t="shared" si="72"/>
        <v>0</v>
      </c>
      <c r="N831" s="79" t="s">
        <v>319</v>
      </c>
      <c r="O831" s="27"/>
      <c r="P831" s="27"/>
      <c r="Q831" s="27"/>
    </row>
    <row r="832" spans="1:17" s="26" customFormat="1" hidden="1" outlineLevel="2" x14ac:dyDescent="0.25">
      <c r="A832" s="78">
        <v>773</v>
      </c>
      <c r="B832" s="74" t="s">
        <v>256</v>
      </c>
      <c r="C832" s="74" t="s">
        <v>273</v>
      </c>
      <c r="D832" s="74" t="s">
        <v>274</v>
      </c>
      <c r="E832" s="74" t="s">
        <v>51</v>
      </c>
      <c r="F832" s="74"/>
      <c r="G832" s="79">
        <f t="shared" ref="G832:G836" si="73">H832+I832</f>
        <v>1</v>
      </c>
      <c r="H832" s="79">
        <v>1</v>
      </c>
      <c r="I832" s="79">
        <f t="shared" ref="I832:I836" si="74">J832+K832</f>
        <v>0</v>
      </c>
      <c r="J832" s="79"/>
      <c r="K832" s="79"/>
      <c r="L832" s="79"/>
      <c r="M832" s="79"/>
      <c r="N832" s="79" t="s">
        <v>319</v>
      </c>
      <c r="O832" s="25" t="s">
        <v>127</v>
      </c>
      <c r="P832" s="25"/>
      <c r="Q832" s="25"/>
    </row>
    <row r="833" spans="1:17" s="26" customFormat="1" hidden="1" outlineLevel="2" x14ac:dyDescent="0.25">
      <c r="A833" s="78">
        <v>774</v>
      </c>
      <c r="B833" s="74" t="s">
        <v>256</v>
      </c>
      <c r="C833" s="74" t="s">
        <v>273</v>
      </c>
      <c r="D833" s="74" t="s">
        <v>274</v>
      </c>
      <c r="E833" s="74" t="s">
        <v>51</v>
      </c>
      <c r="F833" s="74"/>
      <c r="G833" s="79">
        <f t="shared" si="73"/>
        <v>1</v>
      </c>
      <c r="H833" s="79"/>
      <c r="I833" s="79">
        <f t="shared" si="74"/>
        <v>1</v>
      </c>
      <c r="J833" s="79">
        <v>1</v>
      </c>
      <c r="K833" s="79"/>
      <c r="L833" s="79"/>
      <c r="M833" s="79"/>
      <c r="N833" s="79" t="s">
        <v>319</v>
      </c>
      <c r="O833" s="25" t="s">
        <v>127</v>
      </c>
      <c r="P833" s="25"/>
      <c r="Q833" s="25"/>
    </row>
    <row r="834" spans="1:17" s="26" customFormat="1" hidden="1" outlineLevel="2" x14ac:dyDescent="0.25">
      <c r="A834" s="78">
        <v>775</v>
      </c>
      <c r="B834" s="74" t="s">
        <v>256</v>
      </c>
      <c r="C834" s="74" t="s">
        <v>273</v>
      </c>
      <c r="D834" s="74" t="s">
        <v>274</v>
      </c>
      <c r="E834" s="74" t="s">
        <v>51</v>
      </c>
      <c r="F834" s="74"/>
      <c r="G834" s="79">
        <f t="shared" si="73"/>
        <v>1</v>
      </c>
      <c r="H834" s="79"/>
      <c r="I834" s="79">
        <f t="shared" si="74"/>
        <v>1</v>
      </c>
      <c r="J834" s="79">
        <v>1</v>
      </c>
      <c r="K834" s="79"/>
      <c r="L834" s="79"/>
      <c r="M834" s="79"/>
      <c r="N834" s="79" t="s">
        <v>319</v>
      </c>
      <c r="O834" s="25" t="s">
        <v>127</v>
      </c>
      <c r="P834" s="25"/>
      <c r="Q834" s="25"/>
    </row>
    <row r="835" spans="1:17" s="26" customFormat="1" hidden="1" outlineLevel="2" x14ac:dyDescent="0.25">
      <c r="A835" s="78">
        <v>776</v>
      </c>
      <c r="B835" s="74" t="s">
        <v>256</v>
      </c>
      <c r="C835" s="74" t="s">
        <v>273</v>
      </c>
      <c r="D835" s="74" t="s">
        <v>274</v>
      </c>
      <c r="E835" s="74" t="s">
        <v>51</v>
      </c>
      <c r="F835" s="74"/>
      <c r="G835" s="79">
        <f t="shared" si="73"/>
        <v>1</v>
      </c>
      <c r="H835" s="79"/>
      <c r="I835" s="79">
        <f t="shared" si="74"/>
        <v>1</v>
      </c>
      <c r="J835" s="79">
        <v>1</v>
      </c>
      <c r="K835" s="79"/>
      <c r="L835" s="79"/>
      <c r="M835" s="79"/>
      <c r="N835" s="79" t="s">
        <v>319</v>
      </c>
      <c r="O835" s="25" t="s">
        <v>127</v>
      </c>
      <c r="P835" s="25"/>
      <c r="Q835" s="25"/>
    </row>
    <row r="836" spans="1:17" s="26" customFormat="1" hidden="1" outlineLevel="2" x14ac:dyDescent="0.25">
      <c r="A836" s="78">
        <v>777</v>
      </c>
      <c r="B836" s="74" t="s">
        <v>256</v>
      </c>
      <c r="C836" s="74" t="s">
        <v>273</v>
      </c>
      <c r="D836" s="74" t="s">
        <v>274</v>
      </c>
      <c r="E836" s="74" t="s">
        <v>51</v>
      </c>
      <c r="F836" s="74"/>
      <c r="G836" s="79">
        <f t="shared" si="73"/>
        <v>1</v>
      </c>
      <c r="H836" s="79">
        <v>1</v>
      </c>
      <c r="I836" s="79">
        <f t="shared" si="74"/>
        <v>0</v>
      </c>
      <c r="J836" s="79"/>
      <c r="K836" s="79"/>
      <c r="L836" s="79"/>
      <c r="M836" s="79"/>
      <c r="N836" s="79" t="s">
        <v>319</v>
      </c>
      <c r="O836" s="25" t="s">
        <v>127</v>
      </c>
      <c r="P836" s="25"/>
      <c r="Q836" s="25"/>
    </row>
    <row r="837" spans="1:17" s="28" customFormat="1" outlineLevel="1" collapsed="1" x14ac:dyDescent="0.25">
      <c r="A837" s="78">
        <v>48</v>
      </c>
      <c r="B837" s="76" t="s">
        <v>256</v>
      </c>
      <c r="C837" s="76"/>
      <c r="D837" s="76"/>
      <c r="E837" s="76" t="s">
        <v>51</v>
      </c>
      <c r="F837" s="76"/>
      <c r="G837" s="78">
        <f t="shared" ref="G837:M837" si="75">SUM(G832:G836)</f>
        <v>5</v>
      </c>
      <c r="H837" s="78">
        <f t="shared" si="75"/>
        <v>2</v>
      </c>
      <c r="I837" s="78">
        <f t="shared" si="75"/>
        <v>3</v>
      </c>
      <c r="J837" s="78">
        <f t="shared" si="75"/>
        <v>3</v>
      </c>
      <c r="K837" s="78">
        <f t="shared" si="75"/>
        <v>0</v>
      </c>
      <c r="L837" s="78">
        <f t="shared" si="75"/>
        <v>0</v>
      </c>
      <c r="M837" s="78">
        <f t="shared" si="75"/>
        <v>0</v>
      </c>
      <c r="N837" s="79" t="s">
        <v>319</v>
      </c>
      <c r="O837" s="27"/>
      <c r="P837" s="27"/>
      <c r="Q837" s="27"/>
    </row>
    <row r="838" spans="1:17" s="26" customFormat="1" hidden="1" outlineLevel="2" x14ac:dyDescent="0.25">
      <c r="A838" s="78">
        <v>778</v>
      </c>
      <c r="B838" s="74" t="s">
        <v>256</v>
      </c>
      <c r="C838" s="74" t="s">
        <v>275</v>
      </c>
      <c r="D838" s="74" t="s">
        <v>276</v>
      </c>
      <c r="E838" s="74" t="s">
        <v>52</v>
      </c>
      <c r="F838" s="74"/>
      <c r="G838" s="79">
        <f t="shared" ref="G838:G877" si="76">H838+I838</f>
        <v>1</v>
      </c>
      <c r="H838" s="79"/>
      <c r="I838" s="79">
        <f t="shared" ref="I838:I877" si="77">J838+K838</f>
        <v>1</v>
      </c>
      <c r="J838" s="79">
        <v>1</v>
      </c>
      <c r="K838" s="79"/>
      <c r="L838" s="79"/>
      <c r="M838" s="79"/>
      <c r="N838" s="79" t="s">
        <v>319</v>
      </c>
      <c r="O838" s="25" t="s">
        <v>127</v>
      </c>
      <c r="P838" s="25"/>
      <c r="Q838" s="25"/>
    </row>
    <row r="839" spans="1:17" s="26" customFormat="1" hidden="1" outlineLevel="2" x14ac:dyDescent="0.25">
      <c r="A839" s="78">
        <v>779</v>
      </c>
      <c r="B839" s="74" t="s">
        <v>256</v>
      </c>
      <c r="C839" s="74" t="s">
        <v>275</v>
      </c>
      <c r="D839" s="74" t="s">
        <v>276</v>
      </c>
      <c r="E839" s="74" t="s">
        <v>52</v>
      </c>
      <c r="F839" s="74"/>
      <c r="G839" s="79">
        <f t="shared" si="76"/>
        <v>1</v>
      </c>
      <c r="H839" s="79"/>
      <c r="I839" s="79">
        <f t="shared" si="77"/>
        <v>1</v>
      </c>
      <c r="J839" s="79">
        <v>1</v>
      </c>
      <c r="K839" s="79"/>
      <c r="L839" s="79"/>
      <c r="M839" s="79"/>
      <c r="N839" s="79" t="s">
        <v>319</v>
      </c>
      <c r="O839" s="25" t="s">
        <v>127</v>
      </c>
      <c r="P839" s="25"/>
      <c r="Q839" s="25"/>
    </row>
    <row r="840" spans="1:17" s="26" customFormat="1" hidden="1" outlineLevel="2" x14ac:dyDescent="0.25">
      <c r="A840" s="78">
        <v>780</v>
      </c>
      <c r="B840" s="74" t="s">
        <v>256</v>
      </c>
      <c r="C840" s="74" t="s">
        <v>275</v>
      </c>
      <c r="D840" s="74" t="s">
        <v>276</v>
      </c>
      <c r="E840" s="74" t="s">
        <v>52</v>
      </c>
      <c r="F840" s="74"/>
      <c r="G840" s="79">
        <f t="shared" si="76"/>
        <v>1</v>
      </c>
      <c r="H840" s="79"/>
      <c r="I840" s="79">
        <f t="shared" si="77"/>
        <v>1</v>
      </c>
      <c r="J840" s="79">
        <v>1</v>
      </c>
      <c r="K840" s="79"/>
      <c r="L840" s="79"/>
      <c r="M840" s="79"/>
      <c r="N840" s="79" t="s">
        <v>319</v>
      </c>
      <c r="O840" s="25" t="s">
        <v>127</v>
      </c>
      <c r="P840" s="25"/>
      <c r="Q840" s="25"/>
    </row>
    <row r="841" spans="1:17" s="26" customFormat="1" hidden="1" outlineLevel="2" x14ac:dyDescent="0.25">
      <c r="A841" s="78">
        <v>781</v>
      </c>
      <c r="B841" s="74" t="s">
        <v>256</v>
      </c>
      <c r="C841" s="74" t="s">
        <v>275</v>
      </c>
      <c r="D841" s="74" t="s">
        <v>276</v>
      </c>
      <c r="E841" s="74" t="s">
        <v>52</v>
      </c>
      <c r="F841" s="74"/>
      <c r="G841" s="79">
        <f t="shared" si="76"/>
        <v>1</v>
      </c>
      <c r="H841" s="79">
        <v>1</v>
      </c>
      <c r="I841" s="79">
        <f t="shared" si="77"/>
        <v>0</v>
      </c>
      <c r="J841" s="79"/>
      <c r="K841" s="79"/>
      <c r="L841" s="79"/>
      <c r="M841" s="79"/>
      <c r="N841" s="79" t="s">
        <v>319</v>
      </c>
      <c r="O841" s="25" t="s">
        <v>127</v>
      </c>
      <c r="P841" s="25"/>
      <c r="Q841" s="25"/>
    </row>
    <row r="842" spans="1:17" s="28" customFormat="1" outlineLevel="1" collapsed="1" x14ac:dyDescent="0.25">
      <c r="A842" s="78">
        <v>49</v>
      </c>
      <c r="B842" s="76" t="s">
        <v>256</v>
      </c>
      <c r="C842" s="76"/>
      <c r="D842" s="76"/>
      <c r="E842" s="76" t="s">
        <v>52</v>
      </c>
      <c r="F842" s="76"/>
      <c r="G842" s="78">
        <f>SUM(G838:G841)</f>
        <v>4</v>
      </c>
      <c r="H842" s="78">
        <f t="shared" ref="H842:M842" si="78">SUM(H838:H841)</f>
        <v>1</v>
      </c>
      <c r="I842" s="78">
        <f t="shared" si="78"/>
        <v>3</v>
      </c>
      <c r="J842" s="78">
        <f t="shared" si="78"/>
        <v>3</v>
      </c>
      <c r="K842" s="78">
        <f t="shared" si="78"/>
        <v>0</v>
      </c>
      <c r="L842" s="78">
        <f t="shared" si="78"/>
        <v>0</v>
      </c>
      <c r="M842" s="78">
        <f t="shared" si="78"/>
        <v>0</v>
      </c>
      <c r="N842" s="79" t="s">
        <v>319</v>
      </c>
      <c r="O842" s="27"/>
      <c r="P842" s="27"/>
      <c r="Q842" s="27"/>
    </row>
    <row r="843" spans="1:17" s="26" customFormat="1" hidden="1" outlineLevel="2" x14ac:dyDescent="0.25">
      <c r="A843" s="78">
        <v>782</v>
      </c>
      <c r="B843" s="74" t="s">
        <v>206</v>
      </c>
      <c r="C843" s="74" t="s">
        <v>277</v>
      </c>
      <c r="D843" s="74" t="s">
        <v>278</v>
      </c>
      <c r="E843" s="74" t="s">
        <v>54</v>
      </c>
      <c r="F843" s="74"/>
      <c r="G843" s="79">
        <f t="shared" si="76"/>
        <v>1</v>
      </c>
      <c r="H843" s="79">
        <v>1</v>
      </c>
      <c r="I843" s="79">
        <f t="shared" si="77"/>
        <v>0</v>
      </c>
      <c r="J843" s="79"/>
      <c r="K843" s="79"/>
      <c r="L843" s="79"/>
      <c r="M843" s="79"/>
      <c r="N843" s="79" t="s">
        <v>319</v>
      </c>
      <c r="O843" s="25" t="s">
        <v>127</v>
      </c>
      <c r="P843" s="25"/>
      <c r="Q843" s="25"/>
    </row>
    <row r="844" spans="1:17" s="26" customFormat="1" hidden="1" outlineLevel="2" x14ac:dyDescent="0.25">
      <c r="A844" s="78">
        <v>783</v>
      </c>
      <c r="B844" s="74" t="s">
        <v>206</v>
      </c>
      <c r="C844" s="74" t="s">
        <v>277</v>
      </c>
      <c r="D844" s="74" t="s">
        <v>278</v>
      </c>
      <c r="E844" s="74" t="s">
        <v>54</v>
      </c>
      <c r="F844" s="74"/>
      <c r="G844" s="79">
        <f t="shared" si="76"/>
        <v>1</v>
      </c>
      <c r="H844" s="79"/>
      <c r="I844" s="79">
        <f t="shared" si="77"/>
        <v>1</v>
      </c>
      <c r="J844" s="79">
        <v>1</v>
      </c>
      <c r="K844" s="79"/>
      <c r="L844" s="79"/>
      <c r="M844" s="79"/>
      <c r="N844" s="79" t="s">
        <v>319</v>
      </c>
      <c r="O844" s="25" t="s">
        <v>127</v>
      </c>
      <c r="P844" s="25"/>
      <c r="Q844" s="25"/>
    </row>
    <row r="845" spans="1:17" s="26" customFormat="1" hidden="1" outlineLevel="2" x14ac:dyDescent="0.25">
      <c r="A845" s="78">
        <v>784</v>
      </c>
      <c r="B845" s="74" t="s">
        <v>206</v>
      </c>
      <c r="C845" s="74" t="s">
        <v>277</v>
      </c>
      <c r="D845" s="74" t="s">
        <v>278</v>
      </c>
      <c r="E845" s="74" t="s">
        <v>54</v>
      </c>
      <c r="F845" s="74"/>
      <c r="G845" s="79">
        <f t="shared" si="76"/>
        <v>1</v>
      </c>
      <c r="H845" s="79"/>
      <c r="I845" s="79">
        <f t="shared" si="77"/>
        <v>1</v>
      </c>
      <c r="J845" s="79">
        <v>1</v>
      </c>
      <c r="K845" s="79"/>
      <c r="L845" s="79"/>
      <c r="M845" s="79"/>
      <c r="N845" s="79" t="s">
        <v>319</v>
      </c>
      <c r="O845" s="25" t="s">
        <v>127</v>
      </c>
      <c r="P845" s="25"/>
      <c r="Q845" s="25"/>
    </row>
    <row r="846" spans="1:17" s="28" customFormat="1" outlineLevel="1" collapsed="1" x14ac:dyDescent="0.25">
      <c r="A846" s="78">
        <v>50</v>
      </c>
      <c r="B846" s="76" t="s">
        <v>206</v>
      </c>
      <c r="C846" s="76"/>
      <c r="D846" s="76"/>
      <c r="E846" s="76" t="s">
        <v>54</v>
      </c>
      <c r="F846" s="76"/>
      <c r="G846" s="78">
        <f>SUM(G843:G845)</f>
        <v>3</v>
      </c>
      <c r="H846" s="78">
        <f>SUM(H843)</f>
        <v>1</v>
      </c>
      <c r="I846" s="78">
        <f>SUM(I843:I845)</f>
        <v>2</v>
      </c>
      <c r="J846" s="78">
        <f>SUM(J843:J845)</f>
        <v>2</v>
      </c>
      <c r="K846" s="78">
        <f>SUM(K843)</f>
        <v>0</v>
      </c>
      <c r="L846" s="78">
        <f>SUM(L843)</f>
        <v>0</v>
      </c>
      <c r="M846" s="78">
        <f>SUM(M843)</f>
        <v>0</v>
      </c>
      <c r="N846" s="79" t="s">
        <v>319</v>
      </c>
      <c r="O846" s="27"/>
      <c r="P846" s="27"/>
      <c r="Q846" s="27"/>
    </row>
    <row r="847" spans="1:17" s="26" customFormat="1" hidden="1" outlineLevel="2" x14ac:dyDescent="0.25">
      <c r="A847" s="78">
        <v>785</v>
      </c>
      <c r="B847" s="74" t="s">
        <v>206</v>
      </c>
      <c r="C847" s="74" t="s">
        <v>279</v>
      </c>
      <c r="D847" s="74" t="s">
        <v>280</v>
      </c>
      <c r="E847" s="74" t="s">
        <v>55</v>
      </c>
      <c r="F847" s="74"/>
      <c r="G847" s="79">
        <f t="shared" si="76"/>
        <v>1</v>
      </c>
      <c r="H847" s="79"/>
      <c r="I847" s="79">
        <f t="shared" si="77"/>
        <v>1</v>
      </c>
      <c r="J847" s="79">
        <v>1</v>
      </c>
      <c r="K847" s="79"/>
      <c r="L847" s="79"/>
      <c r="M847" s="79"/>
      <c r="N847" s="79" t="s">
        <v>319</v>
      </c>
      <c r="O847" s="25" t="s">
        <v>127</v>
      </c>
      <c r="P847" s="25"/>
      <c r="Q847" s="25"/>
    </row>
    <row r="848" spans="1:17" s="26" customFormat="1" hidden="1" outlineLevel="2" x14ac:dyDescent="0.25">
      <c r="A848" s="78">
        <v>786</v>
      </c>
      <c r="B848" s="74" t="s">
        <v>206</v>
      </c>
      <c r="C848" s="74" t="s">
        <v>279</v>
      </c>
      <c r="D848" s="74" t="s">
        <v>280</v>
      </c>
      <c r="E848" s="74" t="s">
        <v>55</v>
      </c>
      <c r="F848" s="74"/>
      <c r="G848" s="79">
        <f t="shared" si="76"/>
        <v>1</v>
      </c>
      <c r="H848" s="79"/>
      <c r="I848" s="79">
        <f t="shared" si="77"/>
        <v>1</v>
      </c>
      <c r="J848" s="79">
        <v>1</v>
      </c>
      <c r="K848" s="79"/>
      <c r="L848" s="79"/>
      <c r="M848" s="79"/>
      <c r="N848" s="79" t="s">
        <v>319</v>
      </c>
      <c r="O848" s="25" t="s">
        <v>127</v>
      </c>
      <c r="P848" s="25"/>
      <c r="Q848" s="25"/>
    </row>
    <row r="849" spans="1:17" s="26" customFormat="1" hidden="1" outlineLevel="2" x14ac:dyDescent="0.25">
      <c r="A849" s="78">
        <v>787</v>
      </c>
      <c r="B849" s="74" t="s">
        <v>206</v>
      </c>
      <c r="C849" s="74" t="s">
        <v>279</v>
      </c>
      <c r="D849" s="74" t="s">
        <v>280</v>
      </c>
      <c r="E849" s="74" t="s">
        <v>55</v>
      </c>
      <c r="F849" s="74"/>
      <c r="G849" s="79">
        <f t="shared" si="76"/>
        <v>1</v>
      </c>
      <c r="H849" s="79"/>
      <c r="I849" s="79">
        <f t="shared" si="77"/>
        <v>1</v>
      </c>
      <c r="J849" s="79">
        <v>1</v>
      </c>
      <c r="K849" s="79"/>
      <c r="L849" s="79"/>
      <c r="M849" s="79"/>
      <c r="N849" s="79" t="s">
        <v>319</v>
      </c>
      <c r="O849" s="25" t="s">
        <v>127</v>
      </c>
      <c r="P849" s="25"/>
      <c r="Q849" s="25"/>
    </row>
    <row r="850" spans="1:17" s="26" customFormat="1" hidden="1" outlineLevel="2" x14ac:dyDescent="0.25">
      <c r="A850" s="78">
        <v>788</v>
      </c>
      <c r="B850" s="74" t="s">
        <v>206</v>
      </c>
      <c r="C850" s="74" t="s">
        <v>279</v>
      </c>
      <c r="D850" s="74" t="s">
        <v>280</v>
      </c>
      <c r="E850" s="74" t="s">
        <v>55</v>
      </c>
      <c r="F850" s="74"/>
      <c r="G850" s="79">
        <f t="shared" si="76"/>
        <v>1</v>
      </c>
      <c r="H850" s="79"/>
      <c r="I850" s="79">
        <f t="shared" si="77"/>
        <v>1</v>
      </c>
      <c r="J850" s="79">
        <v>1</v>
      </c>
      <c r="K850" s="79"/>
      <c r="L850" s="79"/>
      <c r="M850" s="79"/>
      <c r="N850" s="79" t="s">
        <v>319</v>
      </c>
      <c r="O850" s="25" t="s">
        <v>127</v>
      </c>
      <c r="P850" s="25"/>
      <c r="Q850" s="25"/>
    </row>
    <row r="851" spans="1:17" s="26" customFormat="1" hidden="1" outlineLevel="2" x14ac:dyDescent="0.25">
      <c r="A851" s="78">
        <v>789</v>
      </c>
      <c r="B851" s="74" t="s">
        <v>206</v>
      </c>
      <c r="C851" s="74" t="s">
        <v>279</v>
      </c>
      <c r="D851" s="74" t="s">
        <v>280</v>
      </c>
      <c r="E851" s="74" t="s">
        <v>55</v>
      </c>
      <c r="F851" s="74"/>
      <c r="G851" s="79">
        <f t="shared" si="76"/>
        <v>1</v>
      </c>
      <c r="H851" s="79"/>
      <c r="I851" s="79">
        <f t="shared" si="77"/>
        <v>1</v>
      </c>
      <c r="J851" s="79">
        <v>1</v>
      </c>
      <c r="K851" s="79"/>
      <c r="L851" s="79"/>
      <c r="M851" s="79"/>
      <c r="N851" s="79" t="s">
        <v>319</v>
      </c>
      <c r="O851" s="25" t="s">
        <v>127</v>
      </c>
      <c r="P851" s="25"/>
      <c r="Q851" s="25"/>
    </row>
    <row r="852" spans="1:17" s="26" customFormat="1" hidden="1" outlineLevel="2" x14ac:dyDescent="0.25">
      <c r="A852" s="78">
        <v>790</v>
      </c>
      <c r="B852" s="74" t="s">
        <v>206</v>
      </c>
      <c r="C852" s="74" t="s">
        <v>279</v>
      </c>
      <c r="D852" s="74" t="s">
        <v>280</v>
      </c>
      <c r="E852" s="74" t="s">
        <v>55</v>
      </c>
      <c r="F852" s="74"/>
      <c r="G852" s="79">
        <f t="shared" si="76"/>
        <v>1</v>
      </c>
      <c r="H852" s="79"/>
      <c r="I852" s="79">
        <f t="shared" si="77"/>
        <v>1</v>
      </c>
      <c r="J852" s="79">
        <v>1</v>
      </c>
      <c r="K852" s="79"/>
      <c r="L852" s="79"/>
      <c r="M852" s="79"/>
      <c r="N852" s="79" t="s">
        <v>319</v>
      </c>
      <c r="O852" s="25" t="s">
        <v>127</v>
      </c>
      <c r="P852" s="25"/>
      <c r="Q852" s="25"/>
    </row>
    <row r="853" spans="1:17" s="26" customFormat="1" hidden="1" outlineLevel="2" x14ac:dyDescent="0.25">
      <c r="A853" s="78">
        <v>791</v>
      </c>
      <c r="B853" s="74" t="s">
        <v>206</v>
      </c>
      <c r="C853" s="74" t="s">
        <v>279</v>
      </c>
      <c r="D853" s="74" t="s">
        <v>280</v>
      </c>
      <c r="E853" s="74" t="s">
        <v>55</v>
      </c>
      <c r="F853" s="74"/>
      <c r="G853" s="79">
        <f t="shared" si="76"/>
        <v>1</v>
      </c>
      <c r="H853" s="79"/>
      <c r="I853" s="79">
        <f t="shared" si="77"/>
        <v>1</v>
      </c>
      <c r="J853" s="79">
        <v>1</v>
      </c>
      <c r="K853" s="79"/>
      <c r="L853" s="79"/>
      <c r="M853" s="79"/>
      <c r="N853" s="79" t="s">
        <v>319</v>
      </c>
      <c r="O853" s="25" t="s">
        <v>127</v>
      </c>
      <c r="P853" s="25"/>
      <c r="Q853" s="25"/>
    </row>
    <row r="854" spans="1:17" s="28" customFormat="1" outlineLevel="1" collapsed="1" x14ac:dyDescent="0.25">
      <c r="A854" s="78">
        <v>51</v>
      </c>
      <c r="B854" s="76" t="s">
        <v>206</v>
      </c>
      <c r="C854" s="76"/>
      <c r="D854" s="76"/>
      <c r="E854" s="76" t="s">
        <v>55</v>
      </c>
      <c r="F854" s="76"/>
      <c r="G854" s="78">
        <f>SUM(G847:G853)</f>
        <v>7</v>
      </c>
      <c r="H854" s="78">
        <f>SUM(H847:H853)</f>
        <v>0</v>
      </c>
      <c r="I854" s="78">
        <f>SUM(I847:I853)</f>
        <v>7</v>
      </c>
      <c r="J854" s="78">
        <f>SUM(J847:J853)</f>
        <v>7</v>
      </c>
      <c r="K854" s="78">
        <f t="shared" ref="K854:M854" si="79">SUM(K847)</f>
        <v>0</v>
      </c>
      <c r="L854" s="78">
        <f t="shared" si="79"/>
        <v>0</v>
      </c>
      <c r="M854" s="78">
        <f t="shared" si="79"/>
        <v>0</v>
      </c>
      <c r="N854" s="79" t="s">
        <v>319</v>
      </c>
      <c r="O854" s="27"/>
      <c r="P854" s="27"/>
      <c r="Q854" s="27"/>
    </row>
    <row r="855" spans="1:17" s="26" customFormat="1" hidden="1" outlineLevel="2" x14ac:dyDescent="0.25">
      <c r="A855" s="78">
        <v>792</v>
      </c>
      <c r="B855" s="74" t="s">
        <v>154</v>
      </c>
      <c r="C855" s="74" t="s">
        <v>281</v>
      </c>
      <c r="D855" s="74" t="s">
        <v>282</v>
      </c>
      <c r="E855" s="74" t="s">
        <v>283</v>
      </c>
      <c r="F855" s="74"/>
      <c r="G855" s="79">
        <f t="shared" si="76"/>
        <v>1</v>
      </c>
      <c r="H855" s="79"/>
      <c r="I855" s="79">
        <f t="shared" si="77"/>
        <v>1</v>
      </c>
      <c r="J855" s="79">
        <v>1</v>
      </c>
      <c r="K855" s="79"/>
      <c r="L855" s="79"/>
      <c r="M855" s="79"/>
      <c r="N855" s="79" t="s">
        <v>319</v>
      </c>
      <c r="O855" s="25" t="s">
        <v>127</v>
      </c>
      <c r="P855" s="25"/>
      <c r="Q855" s="25"/>
    </row>
    <row r="856" spans="1:17" s="26" customFormat="1" hidden="1" outlineLevel="2" x14ac:dyDescent="0.25">
      <c r="A856" s="78">
        <v>793</v>
      </c>
      <c r="B856" s="74" t="s">
        <v>154</v>
      </c>
      <c r="C856" s="74" t="s">
        <v>281</v>
      </c>
      <c r="D856" s="74" t="s">
        <v>282</v>
      </c>
      <c r="E856" s="74" t="s">
        <v>283</v>
      </c>
      <c r="F856" s="74"/>
      <c r="G856" s="79">
        <f t="shared" si="76"/>
        <v>1</v>
      </c>
      <c r="H856" s="79"/>
      <c r="I856" s="79">
        <f t="shared" si="77"/>
        <v>1</v>
      </c>
      <c r="J856" s="79">
        <v>1</v>
      </c>
      <c r="K856" s="79"/>
      <c r="L856" s="79"/>
      <c r="M856" s="79"/>
      <c r="N856" s="79" t="s">
        <v>319</v>
      </c>
      <c r="O856" s="25" t="s">
        <v>127</v>
      </c>
      <c r="P856" s="25"/>
      <c r="Q856" s="25"/>
    </row>
    <row r="857" spans="1:17" s="26" customFormat="1" hidden="1" outlineLevel="2" x14ac:dyDescent="0.25">
      <c r="A857" s="78">
        <v>794</v>
      </c>
      <c r="B857" s="74" t="s">
        <v>154</v>
      </c>
      <c r="C857" s="74" t="s">
        <v>281</v>
      </c>
      <c r="D857" s="74" t="s">
        <v>282</v>
      </c>
      <c r="E857" s="74" t="s">
        <v>283</v>
      </c>
      <c r="F857" s="74"/>
      <c r="G857" s="79">
        <f t="shared" si="76"/>
        <v>1</v>
      </c>
      <c r="H857" s="79"/>
      <c r="I857" s="79">
        <f t="shared" si="77"/>
        <v>1</v>
      </c>
      <c r="J857" s="79">
        <v>1</v>
      </c>
      <c r="K857" s="79"/>
      <c r="L857" s="79"/>
      <c r="M857" s="79"/>
      <c r="N857" s="79" t="s">
        <v>319</v>
      </c>
      <c r="O857" s="25" t="s">
        <v>127</v>
      </c>
      <c r="P857" s="25"/>
      <c r="Q857" s="25"/>
    </row>
    <row r="858" spans="1:17" s="26" customFormat="1" hidden="1" outlineLevel="2" x14ac:dyDescent="0.25">
      <c r="A858" s="78">
        <v>795</v>
      </c>
      <c r="B858" s="74" t="s">
        <v>154</v>
      </c>
      <c r="C858" s="74" t="s">
        <v>281</v>
      </c>
      <c r="D858" s="74" t="s">
        <v>282</v>
      </c>
      <c r="E858" s="74" t="s">
        <v>283</v>
      </c>
      <c r="F858" s="74"/>
      <c r="G858" s="79">
        <f t="shared" si="76"/>
        <v>1</v>
      </c>
      <c r="H858" s="79"/>
      <c r="I858" s="79">
        <f t="shared" si="77"/>
        <v>1</v>
      </c>
      <c r="J858" s="79">
        <v>1</v>
      </c>
      <c r="K858" s="79"/>
      <c r="L858" s="79"/>
      <c r="M858" s="79"/>
      <c r="N858" s="79" t="s">
        <v>319</v>
      </c>
      <c r="O858" s="25" t="s">
        <v>127</v>
      </c>
      <c r="P858" s="25"/>
      <c r="Q858" s="25"/>
    </row>
    <row r="859" spans="1:17" s="28" customFormat="1" outlineLevel="1" collapsed="1" x14ac:dyDescent="0.25">
      <c r="A859" s="78">
        <v>52</v>
      </c>
      <c r="B859" s="76" t="s">
        <v>154</v>
      </c>
      <c r="C859" s="76"/>
      <c r="D859" s="76"/>
      <c r="E859" s="76" t="s">
        <v>283</v>
      </c>
      <c r="F859" s="76"/>
      <c r="G859" s="78">
        <f>SUM(G855:G858)</f>
        <v>4</v>
      </c>
      <c r="H859" s="78">
        <f>SUM(H855:H858)</f>
        <v>0</v>
      </c>
      <c r="I859" s="78">
        <f>SUM(I855:I858)</f>
        <v>4</v>
      </c>
      <c r="J859" s="78">
        <f>SUM(J855:J858)</f>
        <v>4</v>
      </c>
      <c r="K859" s="78">
        <f t="shared" ref="K859:M859" si="80">SUM(K855)</f>
        <v>0</v>
      </c>
      <c r="L859" s="78">
        <f t="shared" si="80"/>
        <v>0</v>
      </c>
      <c r="M859" s="78">
        <f t="shared" si="80"/>
        <v>0</v>
      </c>
      <c r="N859" s="79" t="s">
        <v>319</v>
      </c>
      <c r="O859" s="27"/>
      <c r="P859" s="27"/>
      <c r="Q859" s="27"/>
    </row>
    <row r="860" spans="1:17" s="26" customFormat="1" hidden="1" outlineLevel="2" x14ac:dyDescent="0.25">
      <c r="A860" s="78">
        <v>796</v>
      </c>
      <c r="B860" s="74" t="s">
        <v>222</v>
      </c>
      <c r="C860" s="74" t="s">
        <v>284</v>
      </c>
      <c r="D860" s="74" t="s">
        <v>193</v>
      </c>
      <c r="E860" s="74" t="s">
        <v>30</v>
      </c>
      <c r="F860" s="74"/>
      <c r="G860" s="79">
        <f t="shared" si="76"/>
        <v>1</v>
      </c>
      <c r="H860" s="79"/>
      <c r="I860" s="79">
        <f t="shared" si="77"/>
        <v>1</v>
      </c>
      <c r="J860" s="79">
        <v>1</v>
      </c>
      <c r="K860" s="79"/>
      <c r="L860" s="79"/>
      <c r="M860" s="79"/>
      <c r="N860" s="79" t="s">
        <v>319</v>
      </c>
      <c r="O860" s="25" t="s">
        <v>127</v>
      </c>
      <c r="P860" s="25"/>
      <c r="Q860" s="25"/>
    </row>
    <row r="861" spans="1:17" s="26" customFormat="1" hidden="1" outlineLevel="2" x14ac:dyDescent="0.25">
      <c r="A861" s="78">
        <v>797</v>
      </c>
      <c r="B861" s="74" t="s">
        <v>222</v>
      </c>
      <c r="C861" s="74" t="s">
        <v>284</v>
      </c>
      <c r="D861" s="74" t="s">
        <v>193</v>
      </c>
      <c r="E861" s="74" t="s">
        <v>30</v>
      </c>
      <c r="F861" s="74"/>
      <c r="G861" s="79">
        <f t="shared" si="76"/>
        <v>1</v>
      </c>
      <c r="H861" s="79"/>
      <c r="I861" s="79">
        <f t="shared" si="77"/>
        <v>1</v>
      </c>
      <c r="J861" s="79">
        <v>1</v>
      </c>
      <c r="K861" s="79"/>
      <c r="L861" s="79"/>
      <c r="M861" s="79"/>
      <c r="N861" s="79" t="s">
        <v>319</v>
      </c>
      <c r="O861" s="25" t="s">
        <v>127</v>
      </c>
      <c r="P861" s="25"/>
      <c r="Q861" s="25"/>
    </row>
    <row r="862" spans="1:17" s="26" customFormat="1" hidden="1" outlineLevel="2" x14ac:dyDescent="0.25">
      <c r="A862" s="78">
        <v>798</v>
      </c>
      <c r="B862" s="74" t="s">
        <v>222</v>
      </c>
      <c r="C862" s="74" t="s">
        <v>284</v>
      </c>
      <c r="D862" s="74" t="s">
        <v>193</v>
      </c>
      <c r="E862" s="74" t="s">
        <v>30</v>
      </c>
      <c r="F862" s="74"/>
      <c r="G862" s="79">
        <f t="shared" si="76"/>
        <v>1</v>
      </c>
      <c r="H862" s="79"/>
      <c r="I862" s="79">
        <f t="shared" si="77"/>
        <v>1</v>
      </c>
      <c r="J862" s="79">
        <v>1</v>
      </c>
      <c r="K862" s="79"/>
      <c r="L862" s="79"/>
      <c r="M862" s="79"/>
      <c r="N862" s="79" t="s">
        <v>319</v>
      </c>
      <c r="O862" s="25" t="s">
        <v>127</v>
      </c>
      <c r="P862" s="25"/>
      <c r="Q862" s="25"/>
    </row>
    <row r="863" spans="1:17" s="26" customFormat="1" hidden="1" outlineLevel="2" x14ac:dyDescent="0.25">
      <c r="A863" s="78">
        <v>799</v>
      </c>
      <c r="B863" s="74" t="s">
        <v>222</v>
      </c>
      <c r="C863" s="74" t="s">
        <v>284</v>
      </c>
      <c r="D863" s="74" t="s">
        <v>193</v>
      </c>
      <c r="E863" s="74" t="s">
        <v>30</v>
      </c>
      <c r="F863" s="74"/>
      <c r="G863" s="79">
        <f t="shared" si="76"/>
        <v>1</v>
      </c>
      <c r="H863" s="79"/>
      <c r="I863" s="79">
        <f t="shared" si="77"/>
        <v>1</v>
      </c>
      <c r="J863" s="79">
        <v>1</v>
      </c>
      <c r="K863" s="79"/>
      <c r="L863" s="79"/>
      <c r="M863" s="79"/>
      <c r="N863" s="79" t="s">
        <v>319</v>
      </c>
      <c r="O863" s="25" t="s">
        <v>127</v>
      </c>
      <c r="P863" s="25"/>
      <c r="Q863" s="25"/>
    </row>
    <row r="864" spans="1:17" s="26" customFormat="1" hidden="1" outlineLevel="2" x14ac:dyDescent="0.25">
      <c r="A864" s="78">
        <v>800</v>
      </c>
      <c r="B864" s="74" t="s">
        <v>222</v>
      </c>
      <c r="C864" s="74" t="s">
        <v>284</v>
      </c>
      <c r="D864" s="74" t="s">
        <v>193</v>
      </c>
      <c r="E864" s="74" t="s">
        <v>30</v>
      </c>
      <c r="F864" s="74"/>
      <c r="G864" s="79">
        <f t="shared" si="76"/>
        <v>1</v>
      </c>
      <c r="H864" s="79"/>
      <c r="I864" s="79">
        <f t="shared" si="77"/>
        <v>1</v>
      </c>
      <c r="J864" s="79">
        <v>1</v>
      </c>
      <c r="K864" s="79"/>
      <c r="L864" s="79"/>
      <c r="M864" s="79"/>
      <c r="N864" s="79" t="s">
        <v>319</v>
      </c>
      <c r="O864" s="25" t="s">
        <v>127</v>
      </c>
      <c r="P864" s="25"/>
      <c r="Q864" s="25"/>
    </row>
    <row r="865" spans="1:17" s="26" customFormat="1" hidden="1" outlineLevel="2" x14ac:dyDescent="0.25">
      <c r="A865" s="78">
        <v>801</v>
      </c>
      <c r="B865" s="74" t="s">
        <v>160</v>
      </c>
      <c r="C865" s="74" t="s">
        <v>285</v>
      </c>
      <c r="D865" s="74" t="s">
        <v>166</v>
      </c>
      <c r="E865" s="74" t="s">
        <v>24</v>
      </c>
      <c r="F865" s="74"/>
      <c r="G865" s="79">
        <f t="shared" si="76"/>
        <v>1</v>
      </c>
      <c r="H865" s="79"/>
      <c r="I865" s="79">
        <f t="shared" si="77"/>
        <v>1</v>
      </c>
      <c r="J865" s="79">
        <v>1</v>
      </c>
      <c r="K865" s="79"/>
      <c r="L865" s="79"/>
      <c r="M865" s="79"/>
      <c r="N865" s="79" t="s">
        <v>319</v>
      </c>
      <c r="O865" s="25" t="s">
        <v>127</v>
      </c>
      <c r="P865" s="25"/>
      <c r="Q865" s="25"/>
    </row>
    <row r="866" spans="1:17" s="26" customFormat="1" hidden="1" outlineLevel="2" x14ac:dyDescent="0.25">
      <c r="A866" s="78">
        <v>802</v>
      </c>
      <c r="B866" s="74" t="s">
        <v>160</v>
      </c>
      <c r="C866" s="74" t="s">
        <v>285</v>
      </c>
      <c r="D866" s="74" t="s">
        <v>166</v>
      </c>
      <c r="E866" s="74" t="s">
        <v>24</v>
      </c>
      <c r="F866" s="74"/>
      <c r="G866" s="79">
        <f t="shared" si="76"/>
        <v>1</v>
      </c>
      <c r="H866" s="79"/>
      <c r="I866" s="79">
        <f t="shared" si="77"/>
        <v>1</v>
      </c>
      <c r="J866" s="79">
        <v>1</v>
      </c>
      <c r="K866" s="79"/>
      <c r="L866" s="79"/>
      <c r="M866" s="79"/>
      <c r="N866" s="79" t="s">
        <v>319</v>
      </c>
      <c r="O866" s="25" t="s">
        <v>127</v>
      </c>
      <c r="P866" s="25"/>
      <c r="Q866" s="25"/>
    </row>
    <row r="867" spans="1:17" s="26" customFormat="1" hidden="1" outlineLevel="2" x14ac:dyDescent="0.25">
      <c r="A867" s="78">
        <v>803</v>
      </c>
      <c r="B867" s="74" t="s">
        <v>160</v>
      </c>
      <c r="C867" s="74" t="s">
        <v>285</v>
      </c>
      <c r="D867" s="74" t="s">
        <v>166</v>
      </c>
      <c r="E867" s="74" t="s">
        <v>24</v>
      </c>
      <c r="F867" s="74"/>
      <c r="G867" s="79">
        <f t="shared" si="76"/>
        <v>1</v>
      </c>
      <c r="H867" s="79"/>
      <c r="I867" s="79">
        <f t="shared" si="77"/>
        <v>1</v>
      </c>
      <c r="J867" s="79">
        <v>1</v>
      </c>
      <c r="K867" s="79"/>
      <c r="L867" s="79"/>
      <c r="M867" s="79"/>
      <c r="N867" s="79" t="s">
        <v>319</v>
      </c>
      <c r="O867" s="25" t="s">
        <v>127</v>
      </c>
      <c r="P867" s="25"/>
      <c r="Q867" s="25"/>
    </row>
    <row r="868" spans="1:17" s="26" customFormat="1" hidden="1" outlineLevel="2" x14ac:dyDescent="0.25">
      <c r="A868" s="78">
        <v>804</v>
      </c>
      <c r="B868" s="74" t="s">
        <v>147</v>
      </c>
      <c r="C868" s="74" t="s">
        <v>286</v>
      </c>
      <c r="D868" s="74" t="s">
        <v>205</v>
      </c>
      <c r="E868" s="74" t="s">
        <v>57</v>
      </c>
      <c r="F868" s="74"/>
      <c r="G868" s="79">
        <f t="shared" si="76"/>
        <v>1</v>
      </c>
      <c r="H868" s="79"/>
      <c r="I868" s="79">
        <f t="shared" si="77"/>
        <v>1</v>
      </c>
      <c r="J868" s="79"/>
      <c r="K868" s="79">
        <v>1</v>
      </c>
      <c r="L868" s="79">
        <v>3</v>
      </c>
      <c r="M868" s="79">
        <v>1</v>
      </c>
      <c r="N868" s="79" t="s">
        <v>319</v>
      </c>
      <c r="O868" s="25" t="s">
        <v>127</v>
      </c>
      <c r="P868" s="25"/>
      <c r="Q868" s="25"/>
    </row>
    <row r="869" spans="1:17" s="26" customFormat="1" hidden="1" outlineLevel="2" x14ac:dyDescent="0.25">
      <c r="A869" s="78">
        <v>805</v>
      </c>
      <c r="B869" s="74" t="s">
        <v>147</v>
      </c>
      <c r="C869" s="74" t="s">
        <v>286</v>
      </c>
      <c r="D869" s="74" t="s">
        <v>205</v>
      </c>
      <c r="E869" s="74" t="s">
        <v>57</v>
      </c>
      <c r="F869" s="74"/>
      <c r="G869" s="79">
        <f t="shared" si="76"/>
        <v>1</v>
      </c>
      <c r="H869" s="79"/>
      <c r="I869" s="79">
        <f t="shared" si="77"/>
        <v>1</v>
      </c>
      <c r="J869" s="79">
        <v>1</v>
      </c>
      <c r="K869" s="79"/>
      <c r="L869" s="79"/>
      <c r="M869" s="79"/>
      <c r="N869" s="79" t="s">
        <v>319</v>
      </c>
      <c r="O869" s="25" t="s">
        <v>127</v>
      </c>
      <c r="P869" s="25"/>
      <c r="Q869" s="25"/>
    </row>
    <row r="870" spans="1:17" s="26" customFormat="1" hidden="1" outlineLevel="2" x14ac:dyDescent="0.25">
      <c r="A870" s="78">
        <v>806</v>
      </c>
      <c r="B870" s="74" t="s">
        <v>147</v>
      </c>
      <c r="C870" s="74" t="s">
        <v>286</v>
      </c>
      <c r="D870" s="74" t="s">
        <v>205</v>
      </c>
      <c r="E870" s="74" t="s">
        <v>57</v>
      </c>
      <c r="F870" s="74"/>
      <c r="G870" s="79">
        <f t="shared" si="76"/>
        <v>1</v>
      </c>
      <c r="H870" s="79"/>
      <c r="I870" s="79">
        <f t="shared" si="77"/>
        <v>1</v>
      </c>
      <c r="J870" s="79">
        <v>1</v>
      </c>
      <c r="K870" s="79"/>
      <c r="L870" s="79"/>
      <c r="M870" s="79"/>
      <c r="N870" s="79" t="s">
        <v>319</v>
      </c>
      <c r="O870" s="25" t="s">
        <v>127</v>
      </c>
      <c r="P870" s="25"/>
      <c r="Q870" s="25"/>
    </row>
    <row r="871" spans="1:17" s="26" customFormat="1" hidden="1" outlineLevel="2" x14ac:dyDescent="0.25">
      <c r="A871" s="78">
        <v>807</v>
      </c>
      <c r="B871" s="74" t="s">
        <v>147</v>
      </c>
      <c r="C871" s="74" t="s">
        <v>286</v>
      </c>
      <c r="D871" s="74" t="s">
        <v>205</v>
      </c>
      <c r="E871" s="74" t="s">
        <v>57</v>
      </c>
      <c r="F871" s="74"/>
      <c r="G871" s="79">
        <f t="shared" si="76"/>
        <v>1</v>
      </c>
      <c r="H871" s="79"/>
      <c r="I871" s="79">
        <f t="shared" si="77"/>
        <v>1</v>
      </c>
      <c r="J871" s="79">
        <v>1</v>
      </c>
      <c r="K871" s="79"/>
      <c r="L871" s="79"/>
      <c r="M871" s="79"/>
      <c r="N871" s="79" t="s">
        <v>319</v>
      </c>
      <c r="O871" s="25" t="s">
        <v>127</v>
      </c>
      <c r="P871" s="25"/>
      <c r="Q871" s="25"/>
    </row>
    <row r="872" spans="1:17" s="26" customFormat="1" hidden="1" outlineLevel="2" x14ac:dyDescent="0.25">
      <c r="A872" s="78">
        <v>808</v>
      </c>
      <c r="B872" s="74" t="s">
        <v>147</v>
      </c>
      <c r="C872" s="74" t="s">
        <v>286</v>
      </c>
      <c r="D872" s="74" t="s">
        <v>205</v>
      </c>
      <c r="E872" s="74" t="s">
        <v>57</v>
      </c>
      <c r="F872" s="74"/>
      <c r="G872" s="79">
        <f t="shared" si="76"/>
        <v>1</v>
      </c>
      <c r="H872" s="79"/>
      <c r="I872" s="79">
        <f t="shared" si="77"/>
        <v>1</v>
      </c>
      <c r="J872" s="79">
        <v>1</v>
      </c>
      <c r="K872" s="79"/>
      <c r="L872" s="79"/>
      <c r="M872" s="79"/>
      <c r="N872" s="79" t="s">
        <v>319</v>
      </c>
      <c r="O872" s="25" t="s">
        <v>127</v>
      </c>
      <c r="P872" s="25"/>
      <c r="Q872" s="25"/>
    </row>
    <row r="873" spans="1:17" s="26" customFormat="1" hidden="1" outlineLevel="2" x14ac:dyDescent="0.25">
      <c r="A873" s="78">
        <v>809</v>
      </c>
      <c r="B873" s="74" t="s">
        <v>147</v>
      </c>
      <c r="C873" s="74" t="s">
        <v>286</v>
      </c>
      <c r="D873" s="74" t="s">
        <v>205</v>
      </c>
      <c r="E873" s="74" t="s">
        <v>57</v>
      </c>
      <c r="F873" s="74"/>
      <c r="G873" s="79">
        <f t="shared" si="76"/>
        <v>1</v>
      </c>
      <c r="H873" s="79"/>
      <c r="I873" s="79">
        <f t="shared" si="77"/>
        <v>1</v>
      </c>
      <c r="J873" s="79">
        <v>1</v>
      </c>
      <c r="K873" s="79"/>
      <c r="L873" s="79"/>
      <c r="M873" s="79"/>
      <c r="N873" s="79" t="s">
        <v>319</v>
      </c>
      <c r="O873" s="25" t="s">
        <v>127</v>
      </c>
      <c r="P873" s="25"/>
      <c r="Q873" s="25"/>
    </row>
    <row r="874" spans="1:17" s="28" customFormat="1" outlineLevel="1" collapsed="1" x14ac:dyDescent="0.25">
      <c r="A874" s="78">
        <v>53</v>
      </c>
      <c r="B874" s="76" t="s">
        <v>147</v>
      </c>
      <c r="C874" s="76"/>
      <c r="D874" s="76"/>
      <c r="E874" s="76" t="s">
        <v>57</v>
      </c>
      <c r="F874" s="76"/>
      <c r="G874" s="78">
        <f>SUM(G868:G873)</f>
        <v>6</v>
      </c>
      <c r="H874" s="78">
        <f>SUM(H868:H873)</f>
        <v>0</v>
      </c>
      <c r="I874" s="78">
        <f>SUM(I868:I873)</f>
        <v>6</v>
      </c>
      <c r="J874" s="78">
        <f>SUM(J868:J873)</f>
        <v>5</v>
      </c>
      <c r="K874" s="78">
        <f t="shared" ref="K874:M874" si="81">SUM(K868:K869)</f>
        <v>1</v>
      </c>
      <c r="L874" s="78">
        <f t="shared" si="81"/>
        <v>3</v>
      </c>
      <c r="M874" s="78">
        <f t="shared" si="81"/>
        <v>1</v>
      </c>
      <c r="N874" s="79" t="s">
        <v>319</v>
      </c>
      <c r="O874" s="27"/>
      <c r="P874" s="27"/>
      <c r="Q874" s="27"/>
    </row>
    <row r="875" spans="1:17" s="26" customFormat="1" hidden="1" outlineLevel="2" x14ac:dyDescent="0.25">
      <c r="A875" s="78">
        <v>810</v>
      </c>
      <c r="B875" s="74" t="s">
        <v>160</v>
      </c>
      <c r="C875" s="74" t="s">
        <v>287</v>
      </c>
      <c r="D875" s="74" t="s">
        <v>288</v>
      </c>
      <c r="E875" s="74" t="s">
        <v>58</v>
      </c>
      <c r="F875" s="74"/>
      <c r="G875" s="79">
        <f t="shared" si="76"/>
        <v>1</v>
      </c>
      <c r="H875" s="79"/>
      <c r="I875" s="79">
        <f t="shared" si="77"/>
        <v>1</v>
      </c>
      <c r="J875" s="79"/>
      <c r="K875" s="79">
        <v>1</v>
      </c>
      <c r="L875" s="79">
        <v>3</v>
      </c>
      <c r="M875" s="79"/>
      <c r="N875" s="79" t="s">
        <v>319</v>
      </c>
      <c r="O875" s="25" t="s">
        <v>127</v>
      </c>
      <c r="P875" s="25"/>
      <c r="Q875" s="25"/>
    </row>
    <row r="876" spans="1:17" s="26" customFormat="1" hidden="1" outlineLevel="2" x14ac:dyDescent="0.25">
      <c r="A876" s="78">
        <v>811</v>
      </c>
      <c r="B876" s="74" t="s">
        <v>160</v>
      </c>
      <c r="C876" s="74" t="s">
        <v>287</v>
      </c>
      <c r="D876" s="74" t="s">
        <v>288</v>
      </c>
      <c r="E876" s="74" t="s">
        <v>58</v>
      </c>
      <c r="F876" s="74"/>
      <c r="G876" s="79">
        <f t="shared" si="76"/>
        <v>1</v>
      </c>
      <c r="H876" s="79"/>
      <c r="I876" s="79">
        <f t="shared" si="77"/>
        <v>1</v>
      </c>
      <c r="J876" s="79">
        <v>1</v>
      </c>
      <c r="K876" s="79"/>
      <c r="L876" s="79"/>
      <c r="M876" s="79"/>
      <c r="N876" s="79" t="s">
        <v>319</v>
      </c>
      <c r="O876" s="25" t="s">
        <v>127</v>
      </c>
      <c r="P876" s="25"/>
      <c r="Q876" s="25"/>
    </row>
    <row r="877" spans="1:17" s="26" customFormat="1" hidden="1" outlineLevel="2" x14ac:dyDescent="0.25">
      <c r="A877" s="78">
        <v>812</v>
      </c>
      <c r="B877" s="74" t="s">
        <v>160</v>
      </c>
      <c r="C877" s="74" t="s">
        <v>287</v>
      </c>
      <c r="D877" s="74" t="s">
        <v>288</v>
      </c>
      <c r="E877" s="74" t="s">
        <v>58</v>
      </c>
      <c r="F877" s="74"/>
      <c r="G877" s="79">
        <f t="shared" si="76"/>
        <v>1</v>
      </c>
      <c r="H877" s="79"/>
      <c r="I877" s="79">
        <f t="shared" si="77"/>
        <v>1</v>
      </c>
      <c r="J877" s="79">
        <v>1</v>
      </c>
      <c r="K877" s="79"/>
      <c r="L877" s="79"/>
      <c r="M877" s="79"/>
      <c r="N877" s="79" t="s">
        <v>319</v>
      </c>
      <c r="O877" s="25" t="s">
        <v>127</v>
      </c>
      <c r="P877" s="25"/>
      <c r="Q877" s="25"/>
    </row>
    <row r="878" spans="1:17" s="28" customFormat="1" outlineLevel="1" collapsed="1" x14ac:dyDescent="0.25">
      <c r="A878" s="78">
        <v>54</v>
      </c>
      <c r="B878" s="76" t="s">
        <v>160</v>
      </c>
      <c r="C878" s="76"/>
      <c r="D878" s="76"/>
      <c r="E878" s="76" t="s">
        <v>58</v>
      </c>
      <c r="F878" s="76"/>
      <c r="G878" s="78">
        <f>SUM(G875:G877)</f>
        <v>3</v>
      </c>
      <c r="H878" s="78">
        <f t="shared" ref="H878:M878" si="82">SUM(H875:H877)</f>
        <v>0</v>
      </c>
      <c r="I878" s="78">
        <f t="shared" si="82"/>
        <v>3</v>
      </c>
      <c r="J878" s="78">
        <f t="shared" si="82"/>
        <v>2</v>
      </c>
      <c r="K878" s="78">
        <f t="shared" si="82"/>
        <v>1</v>
      </c>
      <c r="L878" s="78">
        <f t="shared" si="82"/>
        <v>3</v>
      </c>
      <c r="M878" s="78">
        <f t="shared" si="82"/>
        <v>0</v>
      </c>
      <c r="N878" s="79" t="s">
        <v>319</v>
      </c>
      <c r="O878" s="27"/>
      <c r="P878" s="27"/>
      <c r="Q878" s="27"/>
    </row>
    <row r="879" spans="1:17" s="29" customFormat="1" ht="15" customHeight="1" x14ac:dyDescent="0.25">
      <c r="A879" s="139" t="s">
        <v>511</v>
      </c>
      <c r="B879" s="139"/>
      <c r="C879" s="139"/>
      <c r="D879" s="139"/>
      <c r="E879" s="139"/>
      <c r="F879" s="82"/>
      <c r="G879" s="83">
        <f>SUM(G40+G61+G109+G121+G134+G141+G150+G178+G258+G279+G299+G330+G385+G400+G414+G427+G439+G461+G477+G489+G514+G533+G547+G555+G573+G579+G593+G604+G615+G623+G635+G644+G672+G686+G695+G701+G720+G738+G750+G756+G761+G774+G797+G809+G814+G819+G831+G837+G842+G846+G854+G859+G874+G878)</f>
        <v>804</v>
      </c>
      <c r="H879" s="83">
        <f t="shared" ref="H879:M879" si="83">SUM(H40+H61+H109+H121+H134+H141+H150+H178+H258+H279+H299+H330+H385+H400+H414+H427+H439+H461+H477+H489+H514+H533+H547+H555+H573+H579+H593+H604+H615+H623+H635+H644+H672+H686+H695+H701+H720+H738+H750+H756+H761+H774+H797+H809+H814+H819+H831+H837+H842+H846+H854+H859+H874+H878)</f>
        <v>199</v>
      </c>
      <c r="I879" s="83">
        <f t="shared" si="83"/>
        <v>605</v>
      </c>
      <c r="J879" s="83">
        <f t="shared" si="83"/>
        <v>592</v>
      </c>
      <c r="K879" s="83">
        <f t="shared" si="83"/>
        <v>13</v>
      </c>
      <c r="L879" s="83">
        <f t="shared" si="83"/>
        <v>39</v>
      </c>
      <c r="M879" s="83">
        <f t="shared" si="83"/>
        <v>9</v>
      </c>
      <c r="N879" s="82"/>
      <c r="O879" s="27"/>
      <c r="P879" s="27"/>
      <c r="Q879" s="27"/>
    </row>
    <row r="880" spans="1:17" s="22" customFormat="1" outlineLevel="1" x14ac:dyDescent="0.25">
      <c r="A880" s="112" t="s">
        <v>10</v>
      </c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5"/>
      <c r="N880" s="85"/>
      <c r="O880" s="23"/>
      <c r="P880" s="23"/>
      <c r="Q880" s="24"/>
    </row>
    <row r="881" spans="1:14" customFormat="1" ht="14.25" hidden="1" customHeight="1" outlineLevel="2" x14ac:dyDescent="0.25">
      <c r="A881" s="86">
        <v>1</v>
      </c>
      <c r="B881" s="87" t="s">
        <v>292</v>
      </c>
      <c r="C881" s="87" t="s">
        <v>293</v>
      </c>
      <c r="D881" s="88">
        <v>1612</v>
      </c>
      <c r="E881" s="87" t="s">
        <v>294</v>
      </c>
      <c r="F881" s="89" t="s">
        <v>295</v>
      </c>
      <c r="G881" s="90">
        <f>H881+I881</f>
        <v>1</v>
      </c>
      <c r="H881" s="90"/>
      <c r="I881" s="91">
        <f>J881+K881</f>
        <v>1</v>
      </c>
      <c r="J881" s="90">
        <v>1</v>
      </c>
      <c r="K881" s="86"/>
      <c r="L881" s="92"/>
      <c r="M881" s="92"/>
      <c r="N881" s="87" t="s">
        <v>296</v>
      </c>
    </row>
    <row r="882" spans="1:14" customFormat="1" ht="14.25" hidden="1" customHeight="1" outlineLevel="2" x14ac:dyDescent="0.25">
      <c r="A882" s="86">
        <v>2</v>
      </c>
      <c r="B882" s="87" t="s">
        <v>292</v>
      </c>
      <c r="C882" s="87" t="s">
        <v>293</v>
      </c>
      <c r="D882" s="88">
        <v>1612</v>
      </c>
      <c r="E882" s="87" t="s">
        <v>294</v>
      </c>
      <c r="F882" s="89" t="s">
        <v>297</v>
      </c>
      <c r="G882" s="90">
        <f t="shared" ref="G882:W987" si="84">H882+I882</f>
        <v>1</v>
      </c>
      <c r="H882" s="90"/>
      <c r="I882" s="91">
        <f t="shared" ref="I882:Y987" si="85">J882+K882</f>
        <v>1</v>
      </c>
      <c r="J882" s="90">
        <v>1</v>
      </c>
      <c r="K882" s="86"/>
      <c r="L882" s="92"/>
      <c r="M882" s="92"/>
      <c r="N882" s="87" t="s">
        <v>298</v>
      </c>
    </row>
    <row r="883" spans="1:14" customFormat="1" ht="14.25" hidden="1" customHeight="1" outlineLevel="2" x14ac:dyDescent="0.25">
      <c r="A883" s="86">
        <v>3</v>
      </c>
      <c r="B883" s="87" t="s">
        <v>292</v>
      </c>
      <c r="C883" s="87" t="s">
        <v>293</v>
      </c>
      <c r="D883" s="88">
        <v>1612</v>
      </c>
      <c r="E883" s="87" t="s">
        <v>294</v>
      </c>
      <c r="F883" s="89" t="s">
        <v>299</v>
      </c>
      <c r="G883" s="90">
        <f t="shared" si="84"/>
        <v>1</v>
      </c>
      <c r="H883" s="90"/>
      <c r="I883" s="91">
        <f t="shared" si="85"/>
        <v>1</v>
      </c>
      <c r="J883" s="90">
        <v>1</v>
      </c>
      <c r="K883" s="86"/>
      <c r="L883" s="92"/>
      <c r="M883" s="92"/>
      <c r="N883" s="87" t="s">
        <v>300</v>
      </c>
    </row>
    <row r="884" spans="1:14" customFormat="1" ht="14.25" hidden="1" customHeight="1" outlineLevel="2" x14ac:dyDescent="0.25">
      <c r="A884" s="86">
        <v>4</v>
      </c>
      <c r="B884" s="87" t="s">
        <v>292</v>
      </c>
      <c r="C884" s="87" t="s">
        <v>301</v>
      </c>
      <c r="D884" s="93">
        <v>3550</v>
      </c>
      <c r="E884" s="87" t="s">
        <v>294</v>
      </c>
      <c r="F884" s="89" t="s">
        <v>302</v>
      </c>
      <c r="G884" s="90">
        <f>H884+I884</f>
        <v>1</v>
      </c>
      <c r="H884" s="90"/>
      <c r="I884" s="91">
        <f>J884+K884</f>
        <v>1</v>
      </c>
      <c r="J884" s="90">
        <v>1</v>
      </c>
      <c r="K884" s="86"/>
      <c r="L884" s="92"/>
      <c r="M884" s="92"/>
      <c r="N884" s="87" t="s">
        <v>296</v>
      </c>
    </row>
    <row r="885" spans="1:14" customFormat="1" ht="14.25" hidden="1" customHeight="1" outlineLevel="2" x14ac:dyDescent="0.25">
      <c r="A885" s="86">
        <v>5</v>
      </c>
      <c r="B885" s="87" t="s">
        <v>292</v>
      </c>
      <c r="C885" s="87" t="s">
        <v>301</v>
      </c>
      <c r="D885" s="93">
        <v>3550</v>
      </c>
      <c r="E885" s="87" t="s">
        <v>294</v>
      </c>
      <c r="F885" s="89" t="s">
        <v>303</v>
      </c>
      <c r="G885" s="90">
        <f>H885+I885</f>
        <v>1</v>
      </c>
      <c r="H885" s="90"/>
      <c r="I885" s="91">
        <f>J885+K885</f>
        <v>1</v>
      </c>
      <c r="J885" s="90">
        <v>1</v>
      </c>
      <c r="K885" s="86"/>
      <c r="L885" s="92"/>
      <c r="M885" s="92"/>
      <c r="N885" s="87" t="s">
        <v>296</v>
      </c>
    </row>
    <row r="886" spans="1:14" customFormat="1" ht="14.25" hidden="1" customHeight="1" outlineLevel="2" x14ac:dyDescent="0.25">
      <c r="A886" s="86">
        <v>6</v>
      </c>
      <c r="B886" s="87" t="s">
        <v>292</v>
      </c>
      <c r="C886" s="87" t="s">
        <v>301</v>
      </c>
      <c r="D886" s="93">
        <v>3550</v>
      </c>
      <c r="E886" s="87" t="s">
        <v>294</v>
      </c>
      <c r="F886" s="89" t="s">
        <v>304</v>
      </c>
      <c r="G886" s="90">
        <f>H886+I886</f>
        <v>1</v>
      </c>
      <c r="H886" s="90"/>
      <c r="I886" s="91">
        <f>J886+K886</f>
        <v>1</v>
      </c>
      <c r="J886" s="90">
        <v>1</v>
      </c>
      <c r="K886" s="86"/>
      <c r="L886" s="92"/>
      <c r="M886" s="92"/>
      <c r="N886" s="87" t="s">
        <v>305</v>
      </c>
    </row>
    <row r="887" spans="1:14" customFormat="1" ht="14.25" hidden="1" customHeight="1" outlineLevel="2" x14ac:dyDescent="0.25">
      <c r="A887" s="86">
        <v>7</v>
      </c>
      <c r="B887" s="87" t="s">
        <v>292</v>
      </c>
      <c r="C887" s="87" t="s">
        <v>293</v>
      </c>
      <c r="D887" s="93">
        <v>1624</v>
      </c>
      <c r="E887" s="87" t="s">
        <v>294</v>
      </c>
      <c r="F887" s="89" t="s">
        <v>306</v>
      </c>
      <c r="G887" s="90">
        <f t="shared" si="84"/>
        <v>1</v>
      </c>
      <c r="H887" s="90"/>
      <c r="I887" s="91">
        <f t="shared" si="85"/>
        <v>1</v>
      </c>
      <c r="J887" s="90">
        <v>1</v>
      </c>
      <c r="K887" s="86"/>
      <c r="L887" s="92"/>
      <c r="M887" s="92"/>
      <c r="N887" s="87" t="s">
        <v>296</v>
      </c>
    </row>
    <row r="888" spans="1:14" customFormat="1" ht="14.25" hidden="1" customHeight="1" outlineLevel="2" x14ac:dyDescent="0.25">
      <c r="A888" s="86">
        <v>8</v>
      </c>
      <c r="B888" s="87" t="s">
        <v>292</v>
      </c>
      <c r="C888" s="87" t="s">
        <v>293</v>
      </c>
      <c r="D888" s="93">
        <v>1624</v>
      </c>
      <c r="E888" s="87" t="s">
        <v>294</v>
      </c>
      <c r="F888" s="89" t="s">
        <v>307</v>
      </c>
      <c r="G888" s="90">
        <f t="shared" si="84"/>
        <v>1</v>
      </c>
      <c r="H888" s="90"/>
      <c r="I888" s="91">
        <f t="shared" si="85"/>
        <v>1</v>
      </c>
      <c r="J888" s="90">
        <v>1</v>
      </c>
      <c r="K888" s="86"/>
      <c r="L888" s="92"/>
      <c r="M888" s="92"/>
      <c r="N888" s="87" t="s">
        <v>308</v>
      </c>
    </row>
    <row r="889" spans="1:14" customFormat="1" ht="14.25" hidden="1" customHeight="1" outlineLevel="2" x14ac:dyDescent="0.25">
      <c r="A889" s="86">
        <v>9</v>
      </c>
      <c r="B889" s="87" t="s">
        <v>292</v>
      </c>
      <c r="C889" s="87" t="s">
        <v>293</v>
      </c>
      <c r="D889" s="93">
        <v>1624</v>
      </c>
      <c r="E889" s="87" t="s">
        <v>294</v>
      </c>
      <c r="F889" s="89" t="s">
        <v>309</v>
      </c>
      <c r="G889" s="90">
        <f t="shared" ref="G889:G891" si="86">H889+I889</f>
        <v>1</v>
      </c>
      <c r="H889" s="90"/>
      <c r="I889" s="91">
        <f t="shared" ref="I889:I891" si="87">J889+K889</f>
        <v>1</v>
      </c>
      <c r="J889" s="90">
        <v>1</v>
      </c>
      <c r="K889" s="86"/>
      <c r="L889" s="92"/>
      <c r="M889" s="92"/>
      <c r="N889" s="87" t="s">
        <v>296</v>
      </c>
    </row>
    <row r="890" spans="1:14" customFormat="1" ht="14.25" hidden="1" customHeight="1" outlineLevel="2" x14ac:dyDescent="0.25">
      <c r="A890" s="86">
        <v>10</v>
      </c>
      <c r="B890" s="87" t="s">
        <v>292</v>
      </c>
      <c r="C890" s="87" t="s">
        <v>293</v>
      </c>
      <c r="D890" s="93">
        <v>1624</v>
      </c>
      <c r="E890" s="87" t="s">
        <v>294</v>
      </c>
      <c r="F890" s="89" t="s">
        <v>310</v>
      </c>
      <c r="G890" s="90">
        <f t="shared" si="86"/>
        <v>1</v>
      </c>
      <c r="H890" s="90"/>
      <c r="I890" s="91">
        <f t="shared" si="87"/>
        <v>1</v>
      </c>
      <c r="J890" s="90">
        <v>1</v>
      </c>
      <c r="K890" s="86"/>
      <c r="L890" s="92"/>
      <c r="M890" s="92"/>
      <c r="N890" s="87" t="s">
        <v>311</v>
      </c>
    </row>
    <row r="891" spans="1:14" customFormat="1" ht="14.25" hidden="1" customHeight="1" outlineLevel="2" x14ac:dyDescent="0.25">
      <c r="A891" s="86">
        <v>11</v>
      </c>
      <c r="B891" s="87" t="s">
        <v>292</v>
      </c>
      <c r="C891" s="87" t="s">
        <v>293</v>
      </c>
      <c r="D891" s="93">
        <v>1624</v>
      </c>
      <c r="E891" s="87" t="s">
        <v>294</v>
      </c>
      <c r="F891" s="89" t="s">
        <v>312</v>
      </c>
      <c r="G891" s="90">
        <f t="shared" si="86"/>
        <v>1</v>
      </c>
      <c r="H891" s="90"/>
      <c r="I891" s="91">
        <f t="shared" si="87"/>
        <v>1</v>
      </c>
      <c r="J891" s="90">
        <v>1</v>
      </c>
      <c r="K891" s="86"/>
      <c r="L891" s="92"/>
      <c r="M891" s="92"/>
      <c r="N891" s="87" t="s">
        <v>296</v>
      </c>
    </row>
    <row r="892" spans="1:14" customFormat="1" ht="14.25" hidden="1" customHeight="1" outlineLevel="2" x14ac:dyDescent="0.25">
      <c r="A892" s="86">
        <v>12</v>
      </c>
      <c r="B892" s="87" t="s">
        <v>292</v>
      </c>
      <c r="C892" s="87" t="s">
        <v>293</v>
      </c>
      <c r="D892" s="93">
        <v>1624</v>
      </c>
      <c r="E892" s="87" t="s">
        <v>294</v>
      </c>
      <c r="F892" s="89" t="s">
        <v>309</v>
      </c>
      <c r="G892" s="90">
        <f t="shared" si="84"/>
        <v>1</v>
      </c>
      <c r="H892" s="90"/>
      <c r="I892" s="91">
        <f t="shared" si="85"/>
        <v>1</v>
      </c>
      <c r="J892" s="90">
        <v>1</v>
      </c>
      <c r="K892" s="86"/>
      <c r="L892" s="92"/>
      <c r="M892" s="92"/>
      <c r="N892" s="87" t="s">
        <v>296</v>
      </c>
    </row>
    <row r="893" spans="1:14" customFormat="1" ht="14.25" hidden="1" customHeight="1" outlineLevel="2" x14ac:dyDescent="0.25">
      <c r="A893" s="86">
        <v>13</v>
      </c>
      <c r="B893" s="87" t="s">
        <v>292</v>
      </c>
      <c r="C893" s="87" t="s">
        <v>293</v>
      </c>
      <c r="D893" s="93">
        <v>1624</v>
      </c>
      <c r="E893" s="87" t="s">
        <v>294</v>
      </c>
      <c r="F893" s="89" t="s">
        <v>310</v>
      </c>
      <c r="G893" s="90">
        <f t="shared" si="84"/>
        <v>1</v>
      </c>
      <c r="H893" s="90"/>
      <c r="I893" s="91">
        <f t="shared" si="85"/>
        <v>1</v>
      </c>
      <c r="J893" s="90">
        <v>1</v>
      </c>
      <c r="K893" s="86"/>
      <c r="L893" s="92"/>
      <c r="M893" s="92"/>
      <c r="N893" s="87" t="s">
        <v>311</v>
      </c>
    </row>
    <row r="894" spans="1:14" customFormat="1" ht="14.25" hidden="1" customHeight="1" outlineLevel="2" x14ac:dyDescent="0.25">
      <c r="A894" s="86">
        <v>14</v>
      </c>
      <c r="B894" s="87" t="s">
        <v>292</v>
      </c>
      <c r="C894" s="87" t="s">
        <v>293</v>
      </c>
      <c r="D894" s="93">
        <v>1624</v>
      </c>
      <c r="E894" s="87" t="s">
        <v>294</v>
      </c>
      <c r="F894" s="89" t="s">
        <v>312</v>
      </c>
      <c r="G894" s="90">
        <f t="shared" si="84"/>
        <v>1</v>
      </c>
      <c r="H894" s="90"/>
      <c r="I894" s="91">
        <f t="shared" si="85"/>
        <v>1</v>
      </c>
      <c r="J894" s="90">
        <v>1</v>
      </c>
      <c r="K894" s="86"/>
      <c r="L894" s="92"/>
      <c r="M894" s="92"/>
      <c r="N894" s="87" t="s">
        <v>296</v>
      </c>
    </row>
    <row r="895" spans="1:14" customFormat="1" ht="14.25" hidden="1" customHeight="1" outlineLevel="2" x14ac:dyDescent="0.25">
      <c r="A895" s="86">
        <v>15</v>
      </c>
      <c r="B895" s="87" t="s">
        <v>292</v>
      </c>
      <c r="C895" s="87" t="s">
        <v>293</v>
      </c>
      <c r="D895" s="93">
        <v>1657</v>
      </c>
      <c r="E895" s="87" t="s">
        <v>294</v>
      </c>
      <c r="F895" s="89" t="s">
        <v>313</v>
      </c>
      <c r="G895" s="90">
        <f t="shared" si="84"/>
        <v>1</v>
      </c>
      <c r="H895" s="90"/>
      <c r="I895" s="91">
        <f t="shared" si="85"/>
        <v>1</v>
      </c>
      <c r="J895" s="90">
        <v>1</v>
      </c>
      <c r="K895" s="86"/>
      <c r="L895" s="92"/>
      <c r="M895" s="92"/>
      <c r="N895" s="87" t="s">
        <v>314</v>
      </c>
    </row>
    <row r="896" spans="1:14" customFormat="1" ht="14.25" hidden="1" customHeight="1" outlineLevel="2" x14ac:dyDescent="0.25">
      <c r="A896" s="86">
        <v>16</v>
      </c>
      <c r="B896" s="87" t="s">
        <v>292</v>
      </c>
      <c r="C896" s="87" t="s">
        <v>293</v>
      </c>
      <c r="D896" s="93">
        <v>1657</v>
      </c>
      <c r="E896" s="87" t="s">
        <v>294</v>
      </c>
      <c r="F896" s="89" t="s">
        <v>315</v>
      </c>
      <c r="G896" s="90">
        <f t="shared" si="84"/>
        <v>1</v>
      </c>
      <c r="H896" s="90" t="s">
        <v>316</v>
      </c>
      <c r="I896" s="91">
        <f t="shared" si="85"/>
        <v>0</v>
      </c>
      <c r="J896" s="90"/>
      <c r="K896" s="86"/>
      <c r="L896" s="92"/>
      <c r="M896" s="92"/>
      <c r="N896" s="87" t="s">
        <v>317</v>
      </c>
    </row>
    <row r="897" spans="1:17" customFormat="1" ht="14.25" hidden="1" customHeight="1" outlineLevel="2" x14ac:dyDescent="0.25">
      <c r="A897" s="86">
        <v>17</v>
      </c>
      <c r="B897" s="87" t="s">
        <v>292</v>
      </c>
      <c r="C897" s="87" t="s">
        <v>293</v>
      </c>
      <c r="D897" s="94">
        <v>1657</v>
      </c>
      <c r="E897" s="87" t="s">
        <v>294</v>
      </c>
      <c r="F897" s="89" t="s">
        <v>318</v>
      </c>
      <c r="G897" s="90">
        <f t="shared" si="84"/>
        <v>1</v>
      </c>
      <c r="H897" s="90"/>
      <c r="I897" s="91">
        <f t="shared" si="85"/>
        <v>1</v>
      </c>
      <c r="J897" s="90">
        <v>1</v>
      </c>
      <c r="K897" s="86"/>
      <c r="L897" s="92"/>
      <c r="M897" s="92"/>
      <c r="N897" s="87" t="s">
        <v>296</v>
      </c>
    </row>
    <row r="898" spans="1:17" s="41" customFormat="1" ht="15.75" customHeight="1" outlineLevel="1" collapsed="1" x14ac:dyDescent="0.25">
      <c r="A898" s="113">
        <v>1</v>
      </c>
      <c r="B898" s="35" t="s">
        <v>292</v>
      </c>
      <c r="C898" s="35"/>
      <c r="D898" s="35"/>
      <c r="E898" s="95" t="s">
        <v>294</v>
      </c>
      <c r="F898" s="96"/>
      <c r="G898" s="37">
        <f t="shared" si="84"/>
        <v>17</v>
      </c>
      <c r="H898" s="37">
        <v>1</v>
      </c>
      <c r="I898" s="37">
        <f t="shared" si="85"/>
        <v>16</v>
      </c>
      <c r="J898" s="49">
        <f>SUM(J881:J897)</f>
        <v>16</v>
      </c>
      <c r="K898" s="37"/>
      <c r="L898" s="37"/>
      <c r="M898" s="37"/>
      <c r="N898" s="79" t="s">
        <v>319</v>
      </c>
      <c r="O898" s="40" t="s">
        <v>319</v>
      </c>
      <c r="P898" s="40"/>
    </row>
    <row r="899" spans="1:17" s="43" customFormat="1" ht="15.75" hidden="1" customHeight="1" outlineLevel="2" x14ac:dyDescent="0.25">
      <c r="A899" s="114">
        <v>1</v>
      </c>
      <c r="B899" s="97" t="s">
        <v>292</v>
      </c>
      <c r="C899" s="97" t="s">
        <v>320</v>
      </c>
      <c r="D899" s="98">
        <v>1610</v>
      </c>
      <c r="E899" s="97" t="s">
        <v>321</v>
      </c>
      <c r="F899" s="99" t="s">
        <v>322</v>
      </c>
      <c r="G899" s="100">
        <f t="shared" si="84"/>
        <v>1</v>
      </c>
      <c r="H899" s="100"/>
      <c r="I899" s="101">
        <f t="shared" si="85"/>
        <v>1</v>
      </c>
      <c r="J899" s="100" t="s">
        <v>316</v>
      </c>
      <c r="K899" s="102"/>
      <c r="L899" s="103"/>
      <c r="M899" s="103"/>
      <c r="N899" s="79" t="s">
        <v>319</v>
      </c>
      <c r="O899" s="40" t="s">
        <v>319</v>
      </c>
      <c r="P899" s="42"/>
    </row>
    <row r="900" spans="1:17" s="43" customFormat="1" ht="15.75" hidden="1" customHeight="1" outlineLevel="2" x14ac:dyDescent="0.25">
      <c r="A900" s="114">
        <f>A899+1</f>
        <v>2</v>
      </c>
      <c r="B900" s="97" t="s">
        <v>292</v>
      </c>
      <c r="C900" s="97" t="s">
        <v>320</v>
      </c>
      <c r="D900" s="98">
        <v>1610</v>
      </c>
      <c r="E900" s="97" t="s">
        <v>321</v>
      </c>
      <c r="F900" s="99" t="s">
        <v>323</v>
      </c>
      <c r="G900" s="100">
        <f t="shared" si="84"/>
        <v>1</v>
      </c>
      <c r="H900" s="100"/>
      <c r="I900" s="101">
        <f t="shared" si="85"/>
        <v>1</v>
      </c>
      <c r="J900" s="100" t="s">
        <v>316</v>
      </c>
      <c r="K900" s="102"/>
      <c r="L900" s="103"/>
      <c r="M900" s="103"/>
      <c r="N900" s="79" t="s">
        <v>319</v>
      </c>
      <c r="O900" s="40" t="s">
        <v>319</v>
      </c>
      <c r="P900" s="42"/>
    </row>
    <row r="901" spans="1:17" s="43" customFormat="1" ht="48" hidden="1" customHeight="1" outlineLevel="2" x14ac:dyDescent="0.25">
      <c r="A901" s="114">
        <f t="shared" ref="A901:A906" si="88">A900+1</f>
        <v>3</v>
      </c>
      <c r="B901" s="97" t="s">
        <v>292</v>
      </c>
      <c r="C901" s="97" t="s">
        <v>320</v>
      </c>
      <c r="D901" s="98">
        <v>1610</v>
      </c>
      <c r="E901" s="97" t="s">
        <v>321</v>
      </c>
      <c r="F901" s="99" t="s">
        <v>324</v>
      </c>
      <c r="G901" s="100">
        <f t="shared" si="84"/>
        <v>2</v>
      </c>
      <c r="H901" s="100"/>
      <c r="I901" s="101">
        <f t="shared" si="85"/>
        <v>2</v>
      </c>
      <c r="J901" s="100" t="s">
        <v>488</v>
      </c>
      <c r="K901" s="102"/>
      <c r="L901" s="103"/>
      <c r="M901" s="103"/>
      <c r="N901" s="79" t="s">
        <v>319</v>
      </c>
      <c r="O901" s="40" t="s">
        <v>319</v>
      </c>
      <c r="P901" s="42"/>
    </row>
    <row r="902" spans="1:17" s="41" customFormat="1" ht="15.75" customHeight="1" outlineLevel="1" collapsed="1" x14ac:dyDescent="0.25">
      <c r="A902" s="115">
        <v>2</v>
      </c>
      <c r="B902" s="35" t="s">
        <v>292</v>
      </c>
      <c r="C902" s="95"/>
      <c r="D902" s="81"/>
      <c r="E902" s="95" t="s">
        <v>321</v>
      </c>
      <c r="F902" s="96"/>
      <c r="G902" s="45">
        <f>H902+I902</f>
        <v>4</v>
      </c>
      <c r="H902" s="44"/>
      <c r="I902" s="45" t="str">
        <f>J902</f>
        <v>4</v>
      </c>
      <c r="J902" s="50" t="s">
        <v>489</v>
      </c>
      <c r="K902" s="104"/>
      <c r="L902" s="105"/>
      <c r="M902" s="105"/>
      <c r="N902" s="79" t="s">
        <v>319</v>
      </c>
      <c r="O902" s="40" t="s">
        <v>319</v>
      </c>
      <c r="P902" s="40"/>
    </row>
    <row r="903" spans="1:17" s="43" customFormat="1" ht="94.5" hidden="1" outlineLevel="2" x14ac:dyDescent="0.25">
      <c r="A903" s="114">
        <v>1</v>
      </c>
      <c r="B903" s="97" t="s">
        <v>292</v>
      </c>
      <c r="C903" s="97" t="s">
        <v>320</v>
      </c>
      <c r="D903" s="98">
        <v>1611</v>
      </c>
      <c r="E903" s="97" t="s">
        <v>320</v>
      </c>
      <c r="F903" s="99" t="s">
        <v>325</v>
      </c>
      <c r="G903" s="100">
        <f t="shared" si="84"/>
        <v>1</v>
      </c>
      <c r="H903" s="100"/>
      <c r="I903" s="101">
        <f t="shared" si="85"/>
        <v>1</v>
      </c>
      <c r="J903" s="100">
        <v>1</v>
      </c>
      <c r="K903" s="102"/>
      <c r="L903" s="103"/>
      <c r="M903" s="103"/>
      <c r="N903" s="79" t="s">
        <v>319</v>
      </c>
      <c r="O903" s="40" t="s">
        <v>319</v>
      </c>
      <c r="P903" s="42"/>
    </row>
    <row r="904" spans="1:17" s="43" customFormat="1" ht="110.25" hidden="1" outlineLevel="2" x14ac:dyDescent="0.25">
      <c r="A904" s="114">
        <f t="shared" si="88"/>
        <v>2</v>
      </c>
      <c r="B904" s="97" t="s">
        <v>292</v>
      </c>
      <c r="C904" s="97" t="s">
        <v>320</v>
      </c>
      <c r="D904" s="98">
        <v>1611</v>
      </c>
      <c r="E904" s="97" t="s">
        <v>320</v>
      </c>
      <c r="F904" s="99" t="s">
        <v>326</v>
      </c>
      <c r="G904" s="100">
        <f t="shared" si="84"/>
        <v>1</v>
      </c>
      <c r="H904" s="100"/>
      <c r="I904" s="101">
        <f t="shared" si="85"/>
        <v>1</v>
      </c>
      <c r="J904" s="100">
        <v>1</v>
      </c>
      <c r="K904" s="102"/>
      <c r="L904" s="103"/>
      <c r="M904" s="103"/>
      <c r="N904" s="79" t="s">
        <v>319</v>
      </c>
      <c r="O904" s="40" t="s">
        <v>319</v>
      </c>
      <c r="P904" s="42"/>
    </row>
    <row r="905" spans="1:17" s="43" customFormat="1" ht="94.5" hidden="1" outlineLevel="2" x14ac:dyDescent="0.25">
      <c r="A905" s="114">
        <f t="shared" si="88"/>
        <v>3</v>
      </c>
      <c r="B905" s="97" t="s">
        <v>292</v>
      </c>
      <c r="C905" s="97" t="s">
        <v>320</v>
      </c>
      <c r="D905" s="98">
        <v>1611</v>
      </c>
      <c r="E905" s="97" t="s">
        <v>320</v>
      </c>
      <c r="F905" s="99" t="s">
        <v>327</v>
      </c>
      <c r="G905" s="100">
        <f t="shared" si="84"/>
        <v>1</v>
      </c>
      <c r="H905" s="100"/>
      <c r="I905" s="101">
        <f t="shared" si="85"/>
        <v>1</v>
      </c>
      <c r="J905" s="100">
        <v>1</v>
      </c>
      <c r="K905" s="102"/>
      <c r="L905" s="103"/>
      <c r="M905" s="103"/>
      <c r="N905" s="79" t="s">
        <v>319</v>
      </c>
      <c r="O905" s="40" t="s">
        <v>319</v>
      </c>
      <c r="P905" s="42"/>
    </row>
    <row r="906" spans="1:17" s="43" customFormat="1" ht="94.5" hidden="1" outlineLevel="2" x14ac:dyDescent="0.25">
      <c r="A906" s="114">
        <f t="shared" si="88"/>
        <v>4</v>
      </c>
      <c r="B906" s="97" t="s">
        <v>292</v>
      </c>
      <c r="C906" s="97" t="s">
        <v>320</v>
      </c>
      <c r="D906" s="106">
        <v>3573</v>
      </c>
      <c r="E906" s="97" t="s">
        <v>320</v>
      </c>
      <c r="F906" s="99" t="s">
        <v>328</v>
      </c>
      <c r="G906" s="100">
        <f t="shared" si="84"/>
        <v>1</v>
      </c>
      <c r="H906" s="100"/>
      <c r="I906" s="101">
        <f t="shared" si="85"/>
        <v>1</v>
      </c>
      <c r="J906" s="100">
        <v>1</v>
      </c>
      <c r="K906" s="102"/>
      <c r="L906" s="103"/>
      <c r="M906" s="103"/>
      <c r="N906" s="79" t="s">
        <v>319</v>
      </c>
      <c r="O906" s="40" t="s">
        <v>319</v>
      </c>
      <c r="P906" s="42"/>
    </row>
    <row r="907" spans="1:17" s="41" customFormat="1" ht="15.75" hidden="1" customHeight="1" outlineLevel="2" x14ac:dyDescent="0.25">
      <c r="A907" s="114">
        <v>5</v>
      </c>
      <c r="B907" s="97" t="s">
        <v>292</v>
      </c>
      <c r="C907" s="97" t="s">
        <v>320</v>
      </c>
      <c r="D907" s="106">
        <v>3573</v>
      </c>
      <c r="E907" s="97" t="s">
        <v>320</v>
      </c>
      <c r="F907" s="99" t="s">
        <v>329</v>
      </c>
      <c r="G907" s="100">
        <f t="shared" si="84"/>
        <v>1</v>
      </c>
      <c r="H907" s="100"/>
      <c r="I907" s="101">
        <f t="shared" si="85"/>
        <v>1</v>
      </c>
      <c r="J907" s="100">
        <v>1</v>
      </c>
      <c r="K907" s="102"/>
      <c r="L907" s="103"/>
      <c r="M907" s="103"/>
      <c r="N907" s="79" t="s">
        <v>319</v>
      </c>
      <c r="O907" s="40" t="s">
        <v>319</v>
      </c>
      <c r="P907" s="42"/>
      <c r="Q907" s="43"/>
    </row>
    <row r="908" spans="1:17" s="41" customFormat="1" ht="15.75" hidden="1" customHeight="1" outlineLevel="2" x14ac:dyDescent="0.25">
      <c r="A908" s="114">
        <v>6</v>
      </c>
      <c r="B908" s="97" t="s">
        <v>292</v>
      </c>
      <c r="C908" s="97" t="s">
        <v>320</v>
      </c>
      <c r="D908" s="106">
        <v>3573</v>
      </c>
      <c r="E908" s="97" t="s">
        <v>320</v>
      </c>
      <c r="F908" s="99" t="s">
        <v>329</v>
      </c>
      <c r="G908" s="100">
        <f t="shared" ref="G908" si="89">H908+I908</f>
        <v>1</v>
      </c>
      <c r="H908" s="100"/>
      <c r="I908" s="101">
        <f t="shared" ref="I908" si="90">J908+K908</f>
        <v>1</v>
      </c>
      <c r="J908" s="100">
        <v>1</v>
      </c>
      <c r="K908" s="102"/>
      <c r="L908" s="103"/>
      <c r="M908" s="103"/>
      <c r="N908" s="79" t="s">
        <v>319</v>
      </c>
      <c r="O908" s="40" t="s">
        <v>319</v>
      </c>
      <c r="P908" s="42"/>
      <c r="Q908" s="43"/>
    </row>
    <row r="909" spans="1:17" s="41" customFormat="1" ht="15.75" hidden="1" customHeight="1" outlineLevel="2" x14ac:dyDescent="0.25">
      <c r="A909" s="114">
        <v>7</v>
      </c>
      <c r="B909" s="97" t="s">
        <v>292</v>
      </c>
      <c r="C909" s="97" t="s">
        <v>320</v>
      </c>
      <c r="D909" s="106">
        <v>3573</v>
      </c>
      <c r="E909" s="97" t="s">
        <v>320</v>
      </c>
      <c r="F909" s="99" t="s">
        <v>329</v>
      </c>
      <c r="G909" s="100">
        <f t="shared" si="84"/>
        <v>1</v>
      </c>
      <c r="H909" s="100"/>
      <c r="I909" s="101">
        <f t="shared" si="85"/>
        <v>1</v>
      </c>
      <c r="J909" s="100">
        <v>1</v>
      </c>
      <c r="K909" s="102"/>
      <c r="L909" s="103"/>
      <c r="M909" s="103"/>
      <c r="N909" s="79" t="s">
        <v>319</v>
      </c>
      <c r="O909" s="40" t="s">
        <v>319</v>
      </c>
      <c r="P909" s="42"/>
      <c r="Q909" s="43"/>
    </row>
    <row r="910" spans="1:17" s="43" customFormat="1" ht="15.75" customHeight="1" outlineLevel="1" collapsed="1" x14ac:dyDescent="0.25">
      <c r="A910" s="113">
        <v>3</v>
      </c>
      <c r="B910" s="35" t="s">
        <v>292</v>
      </c>
      <c r="C910" s="35"/>
      <c r="D910" s="35"/>
      <c r="E910" s="35" t="s">
        <v>320</v>
      </c>
      <c r="F910" s="35"/>
      <c r="G910" s="37">
        <f t="shared" si="84"/>
        <v>7</v>
      </c>
      <c r="H910" s="37"/>
      <c r="I910" s="37">
        <f t="shared" si="85"/>
        <v>7</v>
      </c>
      <c r="J910" s="49">
        <f>SUM(J903:J909)</f>
        <v>7</v>
      </c>
      <c r="K910" s="37"/>
      <c r="L910" s="37"/>
      <c r="M910" s="37"/>
      <c r="N910" s="79" t="s">
        <v>319</v>
      </c>
      <c r="O910" s="40" t="s">
        <v>319</v>
      </c>
      <c r="P910" s="40"/>
      <c r="Q910" s="41"/>
    </row>
    <row r="911" spans="1:17" s="43" customFormat="1" ht="78.75" hidden="1" outlineLevel="2" x14ac:dyDescent="0.25">
      <c r="A911" s="114">
        <v>1</v>
      </c>
      <c r="B911" s="97" t="s">
        <v>292</v>
      </c>
      <c r="C911" s="97" t="s">
        <v>301</v>
      </c>
      <c r="D911" s="106">
        <v>1630</v>
      </c>
      <c r="E911" s="97" t="s">
        <v>301</v>
      </c>
      <c r="F911" s="99" t="s">
        <v>330</v>
      </c>
      <c r="G911" s="100">
        <f t="shared" si="84"/>
        <v>1</v>
      </c>
      <c r="H911" s="100"/>
      <c r="I911" s="101">
        <f t="shared" si="85"/>
        <v>1</v>
      </c>
      <c r="J911" s="100">
        <v>1</v>
      </c>
      <c r="K911" s="102"/>
      <c r="L911" s="103"/>
      <c r="M911" s="103"/>
      <c r="N911" s="79" t="s">
        <v>319</v>
      </c>
      <c r="O911" s="40" t="s">
        <v>319</v>
      </c>
      <c r="P911" s="42"/>
    </row>
    <row r="912" spans="1:17" s="43" customFormat="1" ht="15.75" hidden="1" customHeight="1" outlineLevel="2" x14ac:dyDescent="0.25">
      <c r="A912" s="114">
        <f>A911+1</f>
        <v>2</v>
      </c>
      <c r="B912" s="97" t="s">
        <v>292</v>
      </c>
      <c r="C912" s="97" t="s">
        <v>301</v>
      </c>
      <c r="D912" s="106">
        <v>1630</v>
      </c>
      <c r="E912" s="97" t="s">
        <v>301</v>
      </c>
      <c r="F912" s="99" t="s">
        <v>331</v>
      </c>
      <c r="G912" s="100">
        <f t="shared" si="84"/>
        <v>1</v>
      </c>
      <c r="H912" s="100"/>
      <c r="I912" s="101">
        <f t="shared" si="85"/>
        <v>1</v>
      </c>
      <c r="J912" s="100">
        <v>1</v>
      </c>
      <c r="K912" s="102"/>
      <c r="L912" s="103"/>
      <c r="M912" s="103"/>
      <c r="N912" s="79" t="s">
        <v>319</v>
      </c>
      <c r="O912" s="40" t="s">
        <v>319</v>
      </c>
      <c r="P912" s="42"/>
    </row>
    <row r="913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13" s="114">
        <f t="shared" ref="A913:A919" si="91">A912+1</f>
        <v>3</v>
      </c>
      <c r="B913" s="97" t="s">
        <v>292</v>
      </c>
      <c r="C913" s="97" t="s">
        <v>301</v>
      </c>
      <c r="D913" s="106">
        <v>1630</v>
      </c>
      <c r="E913" s="97" t="s">
        <v>301</v>
      </c>
      <c r="F913" s="99" t="s">
        <v>332</v>
      </c>
      <c r="G913" s="100">
        <f t="shared" si="84"/>
        <v>1</v>
      </c>
      <c r="H913" s="100"/>
      <c r="I913" s="101">
        <f t="shared" si="85"/>
        <v>1</v>
      </c>
      <c r="J913" s="100">
        <v>1</v>
      </c>
      <c r="K913" s="102"/>
      <c r="L913" s="103"/>
      <c r="M913" s="103"/>
      <c r="N913" s="79" t="s">
        <v>319</v>
      </c>
      <c r="O913" s="40" t="s">
        <v>319</v>
      </c>
      <c r="P913" s="42"/>
    </row>
    <row r="914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14" s="114">
        <f t="shared" si="91"/>
        <v>4</v>
      </c>
      <c r="B914" s="97" t="s">
        <v>292</v>
      </c>
      <c r="C914" s="97" t="s">
        <v>301</v>
      </c>
      <c r="D914" s="106">
        <v>1630</v>
      </c>
      <c r="E914" s="97" t="s">
        <v>301</v>
      </c>
      <c r="F914" s="99" t="s">
        <v>333</v>
      </c>
      <c r="G914" s="100">
        <f t="shared" si="84"/>
        <v>1</v>
      </c>
      <c r="H914" s="100"/>
      <c r="I914" s="101">
        <f t="shared" si="85"/>
        <v>1</v>
      </c>
      <c r="J914" s="100">
        <v>1</v>
      </c>
      <c r="K914" s="102"/>
      <c r="L914" s="103"/>
      <c r="M914" s="103"/>
      <c r="N914" s="79" t="s">
        <v>319</v>
      </c>
      <c r="O914" s="40" t="s">
        <v>319</v>
      </c>
      <c r="P914" s="42"/>
    </row>
    <row r="915" spans="1:1022 1025:2046 2049:3070 3073:4094 4097:5118 5121:6142 6145:7166 7169:8190 8193:9214 9217:10238 10241:11262 11265:12286 12289:13310 13313:14334 14337:15358 15361:16382" s="43" customFormat="1" ht="78.75" hidden="1" outlineLevel="2" x14ac:dyDescent="0.25">
      <c r="A915" s="114">
        <f t="shared" si="91"/>
        <v>5</v>
      </c>
      <c r="B915" s="97" t="s">
        <v>292</v>
      </c>
      <c r="C915" s="97" t="s">
        <v>301</v>
      </c>
      <c r="D915" s="106">
        <v>3546</v>
      </c>
      <c r="E915" s="97" t="s">
        <v>301</v>
      </c>
      <c r="F915" s="99" t="s">
        <v>334</v>
      </c>
      <c r="G915" s="100">
        <f>H915+I915</f>
        <v>1</v>
      </c>
      <c r="H915" s="100"/>
      <c r="I915" s="101">
        <f>J915+K915</f>
        <v>1</v>
      </c>
      <c r="J915" s="100">
        <v>1</v>
      </c>
      <c r="K915" s="102"/>
      <c r="L915" s="103"/>
      <c r="M915" s="103"/>
      <c r="N915" s="79" t="s">
        <v>319</v>
      </c>
      <c r="O915" s="40" t="s">
        <v>319</v>
      </c>
      <c r="P915" s="42"/>
    </row>
    <row r="916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16" s="114">
        <f t="shared" si="91"/>
        <v>6</v>
      </c>
      <c r="B916" s="97" t="s">
        <v>292</v>
      </c>
      <c r="C916" s="97" t="s">
        <v>301</v>
      </c>
      <c r="D916" s="106">
        <v>3546</v>
      </c>
      <c r="E916" s="97" t="s">
        <v>301</v>
      </c>
      <c r="F916" s="99" t="s">
        <v>335</v>
      </c>
      <c r="G916" s="100">
        <f>H916+I916</f>
        <v>1</v>
      </c>
      <c r="H916" s="100"/>
      <c r="I916" s="101">
        <f>J916+K916</f>
        <v>1</v>
      </c>
      <c r="J916" s="100">
        <v>1</v>
      </c>
      <c r="K916" s="102"/>
      <c r="L916" s="103"/>
      <c r="M916" s="103"/>
      <c r="N916" s="79" t="s">
        <v>319</v>
      </c>
      <c r="O916" s="40" t="s">
        <v>319</v>
      </c>
      <c r="P916" s="42"/>
    </row>
    <row r="917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17" s="114">
        <f t="shared" si="91"/>
        <v>7</v>
      </c>
      <c r="B917" s="97" t="s">
        <v>292</v>
      </c>
      <c r="C917" s="97" t="s">
        <v>301</v>
      </c>
      <c r="D917" s="106">
        <v>3547</v>
      </c>
      <c r="E917" s="97" t="s">
        <v>301</v>
      </c>
      <c r="F917" s="99" t="s">
        <v>336</v>
      </c>
      <c r="G917" s="100">
        <f>H917+I917</f>
        <v>1</v>
      </c>
      <c r="H917" s="100"/>
      <c r="I917" s="101">
        <f>J917+K917</f>
        <v>1</v>
      </c>
      <c r="J917" s="100">
        <v>1</v>
      </c>
      <c r="K917" s="102"/>
      <c r="L917" s="103"/>
      <c r="M917" s="103"/>
      <c r="N917" s="79" t="s">
        <v>319</v>
      </c>
      <c r="O917" s="40" t="s">
        <v>319</v>
      </c>
      <c r="P917" s="42"/>
    </row>
    <row r="918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18" s="114">
        <f t="shared" si="91"/>
        <v>8</v>
      </c>
      <c r="B918" s="97" t="s">
        <v>292</v>
      </c>
      <c r="C918" s="97" t="s">
        <v>301</v>
      </c>
      <c r="D918" s="106">
        <v>3549</v>
      </c>
      <c r="E918" s="97" t="s">
        <v>301</v>
      </c>
      <c r="F918" s="99" t="s">
        <v>337</v>
      </c>
      <c r="G918" s="100">
        <f>H918+I918</f>
        <v>1</v>
      </c>
      <c r="H918" s="100"/>
      <c r="I918" s="101">
        <f>J918+K918</f>
        <v>1</v>
      </c>
      <c r="J918" s="100">
        <v>1</v>
      </c>
      <c r="K918" s="102"/>
      <c r="L918" s="103"/>
      <c r="M918" s="103"/>
      <c r="N918" s="79" t="s">
        <v>319</v>
      </c>
      <c r="O918" s="40" t="s">
        <v>319</v>
      </c>
      <c r="P918" s="42"/>
    </row>
    <row r="919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19" s="114">
        <f t="shared" si="91"/>
        <v>9</v>
      </c>
      <c r="B919" s="97" t="s">
        <v>292</v>
      </c>
      <c r="C919" s="97" t="s">
        <v>301</v>
      </c>
      <c r="D919" s="106">
        <v>3549</v>
      </c>
      <c r="E919" s="97" t="s">
        <v>301</v>
      </c>
      <c r="F919" s="99" t="s">
        <v>337</v>
      </c>
      <c r="G919" s="100">
        <f>H919+I919</f>
        <v>1</v>
      </c>
      <c r="H919" s="100"/>
      <c r="I919" s="101">
        <f>J919+K919</f>
        <v>1</v>
      </c>
      <c r="J919" s="100">
        <v>1</v>
      </c>
      <c r="K919" s="102"/>
      <c r="L919" s="103"/>
      <c r="M919" s="103"/>
      <c r="N919" s="79" t="s">
        <v>319</v>
      </c>
      <c r="O919" s="40" t="s">
        <v>319</v>
      </c>
      <c r="P919" s="42"/>
    </row>
    <row r="920" spans="1:1022 1025:2046 2049:3070 3073:4094 4097:5118 5121:6142 6145:7166 7169:8190 8193:9214 9217:10238 10241:11262 11265:12286 12289:13310 13313:14334 14337:15358 15361:16382" s="41" customFormat="1" ht="15.75" hidden="1" customHeight="1" outlineLevel="2" x14ac:dyDescent="0.25">
      <c r="A920" s="114">
        <v>10</v>
      </c>
      <c r="B920" s="97" t="s">
        <v>292</v>
      </c>
      <c r="C920" s="97" t="s">
        <v>301</v>
      </c>
      <c r="D920" s="106">
        <v>1660</v>
      </c>
      <c r="E920" s="97" t="s">
        <v>301</v>
      </c>
      <c r="F920" s="99" t="s">
        <v>338</v>
      </c>
      <c r="G920" s="100">
        <f t="shared" si="84"/>
        <v>1</v>
      </c>
      <c r="H920" s="100"/>
      <c r="I920" s="101">
        <f t="shared" si="85"/>
        <v>1</v>
      </c>
      <c r="J920" s="100">
        <v>1</v>
      </c>
      <c r="K920" s="102"/>
      <c r="L920" s="103"/>
      <c r="M920" s="103"/>
      <c r="N920" s="79" t="s">
        <v>319</v>
      </c>
      <c r="O920" s="40" t="s">
        <v>319</v>
      </c>
      <c r="P920" s="42"/>
      <c r="Q920" s="43"/>
      <c r="R920" s="35" t="s">
        <v>292</v>
      </c>
      <c r="S920" s="35"/>
      <c r="T920" s="35"/>
      <c r="U920" s="35" t="s">
        <v>301</v>
      </c>
      <c r="V920" s="35"/>
      <c r="W920" s="35">
        <f t="shared" si="84"/>
        <v>9</v>
      </c>
      <c r="X920" s="35"/>
      <c r="Y920" s="35">
        <f t="shared" si="85"/>
        <v>9</v>
      </c>
      <c r="Z920" s="35">
        <v>9</v>
      </c>
      <c r="AA920" s="35"/>
      <c r="AB920" s="46"/>
      <c r="AC920" s="46"/>
      <c r="AD920" s="47"/>
      <c r="AG920" s="48">
        <f>AG918+1</f>
        <v>1</v>
      </c>
      <c r="AH920" s="35" t="s">
        <v>292</v>
      </c>
      <c r="AI920" s="35"/>
      <c r="AJ920" s="35"/>
      <c r="AK920" s="35" t="s">
        <v>301</v>
      </c>
      <c r="AL920" s="35"/>
      <c r="AM920" s="35">
        <f t="shared" ref="AM920:CI920" si="92">AN920+AO920</f>
        <v>9</v>
      </c>
      <c r="AN920" s="35"/>
      <c r="AO920" s="35">
        <f t="shared" ref="AO920:CK920" si="93">AP920+AQ920</f>
        <v>9</v>
      </c>
      <c r="AP920" s="35">
        <v>9</v>
      </c>
      <c r="AQ920" s="35"/>
      <c r="AR920" s="46"/>
      <c r="AS920" s="46"/>
      <c r="AT920" s="47"/>
      <c r="AW920" s="48">
        <f>AW918+1</f>
        <v>1</v>
      </c>
      <c r="AX920" s="35" t="s">
        <v>292</v>
      </c>
      <c r="AY920" s="35"/>
      <c r="AZ920" s="35"/>
      <c r="BA920" s="35" t="s">
        <v>301</v>
      </c>
      <c r="BB920" s="35"/>
      <c r="BC920" s="35">
        <f t="shared" si="92"/>
        <v>9</v>
      </c>
      <c r="BD920" s="35"/>
      <c r="BE920" s="35">
        <f t="shared" si="93"/>
        <v>9</v>
      </c>
      <c r="BF920" s="35">
        <v>9</v>
      </c>
      <c r="BG920" s="35"/>
      <c r="BH920" s="46"/>
      <c r="BI920" s="46"/>
      <c r="BJ920" s="47"/>
      <c r="BM920" s="48">
        <f>BM918+1</f>
        <v>1</v>
      </c>
      <c r="BN920" s="35" t="s">
        <v>292</v>
      </c>
      <c r="BO920" s="35"/>
      <c r="BP920" s="35"/>
      <c r="BQ920" s="35" t="s">
        <v>301</v>
      </c>
      <c r="BR920" s="35"/>
      <c r="BS920" s="35">
        <f t="shared" si="92"/>
        <v>9</v>
      </c>
      <c r="BT920" s="35"/>
      <c r="BU920" s="35">
        <f t="shared" si="93"/>
        <v>9</v>
      </c>
      <c r="BV920" s="35">
        <v>9</v>
      </c>
      <c r="BW920" s="35"/>
      <c r="BX920" s="46"/>
      <c r="BY920" s="46"/>
      <c r="BZ920" s="47"/>
      <c r="CC920" s="48">
        <f>CC918+1</f>
        <v>1</v>
      </c>
      <c r="CD920" s="35" t="s">
        <v>292</v>
      </c>
      <c r="CE920" s="35"/>
      <c r="CF920" s="35"/>
      <c r="CG920" s="35" t="s">
        <v>301</v>
      </c>
      <c r="CH920" s="35"/>
      <c r="CI920" s="35">
        <f t="shared" si="92"/>
        <v>9</v>
      </c>
      <c r="CJ920" s="35"/>
      <c r="CK920" s="35">
        <f t="shared" si="93"/>
        <v>9</v>
      </c>
      <c r="CL920" s="35">
        <v>9</v>
      </c>
      <c r="CM920" s="35"/>
      <c r="CN920" s="46"/>
      <c r="CO920" s="46"/>
      <c r="CP920" s="47"/>
      <c r="CS920" s="48">
        <f>CS918+1</f>
        <v>1</v>
      </c>
      <c r="CT920" s="35" t="s">
        <v>292</v>
      </c>
      <c r="CU920" s="35"/>
      <c r="CV920" s="35"/>
      <c r="CW920" s="35" t="s">
        <v>301</v>
      </c>
      <c r="CX920" s="35"/>
      <c r="CY920" s="35">
        <f t="shared" ref="CY920:EU920" si="94">CZ920+DA920</f>
        <v>9</v>
      </c>
      <c r="CZ920" s="35"/>
      <c r="DA920" s="35">
        <f t="shared" ref="DA920:EW920" si="95">DB920+DC920</f>
        <v>9</v>
      </c>
      <c r="DB920" s="35">
        <v>9</v>
      </c>
      <c r="DC920" s="35"/>
      <c r="DD920" s="46"/>
      <c r="DE920" s="46"/>
      <c r="DF920" s="47"/>
      <c r="DI920" s="48">
        <f>DI918+1</f>
        <v>1</v>
      </c>
      <c r="DJ920" s="35" t="s">
        <v>292</v>
      </c>
      <c r="DK920" s="35"/>
      <c r="DL920" s="35"/>
      <c r="DM920" s="35" t="s">
        <v>301</v>
      </c>
      <c r="DN920" s="35"/>
      <c r="DO920" s="35">
        <f t="shared" si="94"/>
        <v>9</v>
      </c>
      <c r="DP920" s="35"/>
      <c r="DQ920" s="35">
        <f t="shared" si="95"/>
        <v>9</v>
      </c>
      <c r="DR920" s="35">
        <v>9</v>
      </c>
      <c r="DS920" s="35"/>
      <c r="DT920" s="46"/>
      <c r="DU920" s="46"/>
      <c r="DV920" s="47"/>
      <c r="DY920" s="48">
        <f>DY918+1</f>
        <v>1</v>
      </c>
      <c r="DZ920" s="35" t="s">
        <v>292</v>
      </c>
      <c r="EA920" s="35"/>
      <c r="EB920" s="35"/>
      <c r="EC920" s="35" t="s">
        <v>301</v>
      </c>
      <c r="ED920" s="35"/>
      <c r="EE920" s="35">
        <f t="shared" si="94"/>
        <v>9</v>
      </c>
      <c r="EF920" s="35"/>
      <c r="EG920" s="35">
        <f t="shared" si="95"/>
        <v>9</v>
      </c>
      <c r="EH920" s="35">
        <v>9</v>
      </c>
      <c r="EI920" s="35"/>
      <c r="EJ920" s="46"/>
      <c r="EK920" s="46"/>
      <c r="EL920" s="47"/>
      <c r="EO920" s="48">
        <f>EO918+1</f>
        <v>1</v>
      </c>
      <c r="EP920" s="35" t="s">
        <v>292</v>
      </c>
      <c r="EQ920" s="35"/>
      <c r="ER920" s="35"/>
      <c r="ES920" s="35" t="s">
        <v>301</v>
      </c>
      <c r="ET920" s="35"/>
      <c r="EU920" s="35">
        <f t="shared" si="94"/>
        <v>9</v>
      </c>
      <c r="EV920" s="35"/>
      <c r="EW920" s="35">
        <f t="shared" si="95"/>
        <v>9</v>
      </c>
      <c r="EX920" s="35">
        <v>9</v>
      </c>
      <c r="EY920" s="35"/>
      <c r="EZ920" s="46"/>
      <c r="FA920" s="46"/>
      <c r="FB920" s="47"/>
      <c r="FE920" s="48">
        <f>FE918+1</f>
        <v>1</v>
      </c>
      <c r="FF920" s="35" t="s">
        <v>292</v>
      </c>
      <c r="FG920" s="35"/>
      <c r="FH920" s="35"/>
      <c r="FI920" s="35" t="s">
        <v>301</v>
      </c>
      <c r="FJ920" s="35"/>
      <c r="FK920" s="35">
        <f t="shared" ref="FK920:HG920" si="96">FL920+FM920</f>
        <v>9</v>
      </c>
      <c r="FL920" s="35"/>
      <c r="FM920" s="35">
        <f t="shared" ref="FM920:HI920" si="97">FN920+FO920</f>
        <v>9</v>
      </c>
      <c r="FN920" s="35">
        <v>9</v>
      </c>
      <c r="FO920" s="35"/>
      <c r="FP920" s="46"/>
      <c r="FQ920" s="46"/>
      <c r="FR920" s="47"/>
      <c r="FU920" s="48">
        <f>FU918+1</f>
        <v>1</v>
      </c>
      <c r="FV920" s="35" t="s">
        <v>292</v>
      </c>
      <c r="FW920" s="35"/>
      <c r="FX920" s="35"/>
      <c r="FY920" s="35" t="s">
        <v>301</v>
      </c>
      <c r="FZ920" s="35"/>
      <c r="GA920" s="35">
        <f t="shared" si="96"/>
        <v>9</v>
      </c>
      <c r="GB920" s="35"/>
      <c r="GC920" s="35">
        <f t="shared" si="97"/>
        <v>9</v>
      </c>
      <c r="GD920" s="35">
        <v>9</v>
      </c>
      <c r="GE920" s="35"/>
      <c r="GF920" s="46"/>
      <c r="GG920" s="46"/>
      <c r="GH920" s="47"/>
      <c r="GK920" s="48">
        <f>GK918+1</f>
        <v>1</v>
      </c>
      <c r="GL920" s="35" t="s">
        <v>292</v>
      </c>
      <c r="GM920" s="35"/>
      <c r="GN920" s="35"/>
      <c r="GO920" s="35" t="s">
        <v>301</v>
      </c>
      <c r="GP920" s="35"/>
      <c r="GQ920" s="35">
        <f t="shared" si="96"/>
        <v>9</v>
      </c>
      <c r="GR920" s="35"/>
      <c r="GS920" s="35">
        <f t="shared" si="97"/>
        <v>9</v>
      </c>
      <c r="GT920" s="35">
        <v>9</v>
      </c>
      <c r="GU920" s="35"/>
      <c r="GV920" s="46"/>
      <c r="GW920" s="46"/>
      <c r="GX920" s="47"/>
      <c r="HA920" s="48">
        <f>HA918+1</f>
        <v>1</v>
      </c>
      <c r="HB920" s="35" t="s">
        <v>292</v>
      </c>
      <c r="HC920" s="35"/>
      <c r="HD920" s="35"/>
      <c r="HE920" s="35" t="s">
        <v>301</v>
      </c>
      <c r="HF920" s="35"/>
      <c r="HG920" s="35">
        <f t="shared" si="96"/>
        <v>9</v>
      </c>
      <c r="HH920" s="35"/>
      <c r="HI920" s="35">
        <f t="shared" si="97"/>
        <v>9</v>
      </c>
      <c r="HJ920" s="35">
        <v>9</v>
      </c>
      <c r="HK920" s="35"/>
      <c r="HL920" s="46"/>
      <c r="HM920" s="46"/>
      <c r="HN920" s="47"/>
      <c r="HQ920" s="48">
        <f>HQ918+1</f>
        <v>1</v>
      </c>
      <c r="HR920" s="35" t="s">
        <v>292</v>
      </c>
      <c r="HS920" s="35"/>
      <c r="HT920" s="35"/>
      <c r="HU920" s="35" t="s">
        <v>301</v>
      </c>
      <c r="HV920" s="35"/>
      <c r="HW920" s="35">
        <f t="shared" ref="HW920:JS920" si="98">HX920+HY920</f>
        <v>9</v>
      </c>
      <c r="HX920" s="35"/>
      <c r="HY920" s="35">
        <f t="shared" ref="HY920:JU920" si="99">HZ920+IA920</f>
        <v>9</v>
      </c>
      <c r="HZ920" s="35">
        <v>9</v>
      </c>
      <c r="IA920" s="35"/>
      <c r="IB920" s="46"/>
      <c r="IC920" s="46"/>
      <c r="ID920" s="47"/>
      <c r="IG920" s="48">
        <f>IG918+1</f>
        <v>1</v>
      </c>
      <c r="IH920" s="35" t="s">
        <v>292</v>
      </c>
      <c r="II920" s="35"/>
      <c r="IJ920" s="35"/>
      <c r="IK920" s="35" t="s">
        <v>301</v>
      </c>
      <c r="IL920" s="35"/>
      <c r="IM920" s="35">
        <f t="shared" si="98"/>
        <v>9</v>
      </c>
      <c r="IN920" s="35"/>
      <c r="IO920" s="35">
        <f t="shared" si="99"/>
        <v>9</v>
      </c>
      <c r="IP920" s="35">
        <v>9</v>
      </c>
      <c r="IQ920" s="35"/>
      <c r="IR920" s="46"/>
      <c r="IS920" s="46"/>
      <c r="IT920" s="47"/>
      <c r="IW920" s="48">
        <f>IW918+1</f>
        <v>1</v>
      </c>
      <c r="IX920" s="35" t="s">
        <v>292</v>
      </c>
      <c r="IY920" s="35"/>
      <c r="IZ920" s="35"/>
      <c r="JA920" s="35" t="s">
        <v>301</v>
      </c>
      <c r="JB920" s="35"/>
      <c r="JC920" s="35">
        <f t="shared" si="98"/>
        <v>9</v>
      </c>
      <c r="JD920" s="35"/>
      <c r="JE920" s="35">
        <f t="shared" si="99"/>
        <v>9</v>
      </c>
      <c r="JF920" s="35">
        <v>9</v>
      </c>
      <c r="JG920" s="35"/>
      <c r="JH920" s="46"/>
      <c r="JI920" s="46"/>
      <c r="JJ920" s="47"/>
      <c r="JM920" s="48">
        <f>JM918+1</f>
        <v>1</v>
      </c>
      <c r="JN920" s="35" t="s">
        <v>292</v>
      </c>
      <c r="JO920" s="35"/>
      <c r="JP920" s="35"/>
      <c r="JQ920" s="35" t="s">
        <v>301</v>
      </c>
      <c r="JR920" s="35"/>
      <c r="JS920" s="35">
        <f t="shared" si="98"/>
        <v>9</v>
      </c>
      <c r="JT920" s="35"/>
      <c r="JU920" s="35">
        <f t="shared" si="99"/>
        <v>9</v>
      </c>
      <c r="JV920" s="35">
        <v>9</v>
      </c>
      <c r="JW920" s="35"/>
      <c r="JX920" s="46"/>
      <c r="JY920" s="46"/>
      <c r="JZ920" s="47"/>
      <c r="KC920" s="48">
        <f>KC918+1</f>
        <v>1</v>
      </c>
      <c r="KD920" s="35" t="s">
        <v>292</v>
      </c>
      <c r="KE920" s="35"/>
      <c r="KF920" s="35"/>
      <c r="KG920" s="35" t="s">
        <v>301</v>
      </c>
      <c r="KH920" s="35"/>
      <c r="KI920" s="35">
        <f t="shared" ref="KI920:ME920" si="100">KJ920+KK920</f>
        <v>9</v>
      </c>
      <c r="KJ920" s="35"/>
      <c r="KK920" s="35">
        <f t="shared" ref="KK920:MG920" si="101">KL920+KM920</f>
        <v>9</v>
      </c>
      <c r="KL920" s="35">
        <v>9</v>
      </c>
      <c r="KM920" s="35"/>
      <c r="KN920" s="46"/>
      <c r="KO920" s="46"/>
      <c r="KP920" s="47"/>
      <c r="KS920" s="48">
        <f>KS918+1</f>
        <v>1</v>
      </c>
      <c r="KT920" s="35" t="s">
        <v>292</v>
      </c>
      <c r="KU920" s="35"/>
      <c r="KV920" s="35"/>
      <c r="KW920" s="35" t="s">
        <v>301</v>
      </c>
      <c r="KX920" s="35"/>
      <c r="KY920" s="35">
        <f t="shared" si="100"/>
        <v>9</v>
      </c>
      <c r="KZ920" s="35"/>
      <c r="LA920" s="35">
        <f t="shared" si="101"/>
        <v>9</v>
      </c>
      <c r="LB920" s="35">
        <v>9</v>
      </c>
      <c r="LC920" s="35"/>
      <c r="LD920" s="46"/>
      <c r="LE920" s="46"/>
      <c r="LF920" s="47"/>
      <c r="LI920" s="48">
        <f>LI918+1</f>
        <v>1</v>
      </c>
      <c r="LJ920" s="35" t="s">
        <v>292</v>
      </c>
      <c r="LK920" s="35"/>
      <c r="LL920" s="35"/>
      <c r="LM920" s="35" t="s">
        <v>301</v>
      </c>
      <c r="LN920" s="35"/>
      <c r="LO920" s="35">
        <f t="shared" si="100"/>
        <v>9</v>
      </c>
      <c r="LP920" s="35"/>
      <c r="LQ920" s="35">
        <f t="shared" si="101"/>
        <v>9</v>
      </c>
      <c r="LR920" s="35">
        <v>9</v>
      </c>
      <c r="LS920" s="35"/>
      <c r="LT920" s="46"/>
      <c r="LU920" s="46"/>
      <c r="LV920" s="47"/>
      <c r="LY920" s="48">
        <f>LY918+1</f>
        <v>1</v>
      </c>
      <c r="LZ920" s="35" t="s">
        <v>292</v>
      </c>
      <c r="MA920" s="35"/>
      <c r="MB920" s="35"/>
      <c r="MC920" s="35" t="s">
        <v>301</v>
      </c>
      <c r="MD920" s="35"/>
      <c r="ME920" s="35">
        <f t="shared" si="100"/>
        <v>9</v>
      </c>
      <c r="MF920" s="35"/>
      <c r="MG920" s="35">
        <f t="shared" si="101"/>
        <v>9</v>
      </c>
      <c r="MH920" s="35">
        <v>9</v>
      </c>
      <c r="MI920" s="35"/>
      <c r="MJ920" s="46"/>
      <c r="MK920" s="46"/>
      <c r="ML920" s="47"/>
      <c r="MO920" s="48">
        <f>MO918+1</f>
        <v>1</v>
      </c>
      <c r="MP920" s="35" t="s">
        <v>292</v>
      </c>
      <c r="MQ920" s="35"/>
      <c r="MR920" s="35"/>
      <c r="MS920" s="35" t="s">
        <v>301</v>
      </c>
      <c r="MT920" s="35"/>
      <c r="MU920" s="35">
        <f t="shared" ref="MU920:OQ920" si="102">MV920+MW920</f>
        <v>9</v>
      </c>
      <c r="MV920" s="35"/>
      <c r="MW920" s="35">
        <f t="shared" ref="MW920:OS920" si="103">MX920+MY920</f>
        <v>9</v>
      </c>
      <c r="MX920" s="35">
        <v>9</v>
      </c>
      <c r="MY920" s="35"/>
      <c r="MZ920" s="46"/>
      <c r="NA920" s="46"/>
      <c r="NB920" s="47"/>
      <c r="NE920" s="48">
        <f>NE918+1</f>
        <v>1</v>
      </c>
      <c r="NF920" s="35" t="s">
        <v>292</v>
      </c>
      <c r="NG920" s="35"/>
      <c r="NH920" s="35"/>
      <c r="NI920" s="35" t="s">
        <v>301</v>
      </c>
      <c r="NJ920" s="35"/>
      <c r="NK920" s="35">
        <f t="shared" si="102"/>
        <v>9</v>
      </c>
      <c r="NL920" s="35"/>
      <c r="NM920" s="35">
        <f t="shared" si="103"/>
        <v>9</v>
      </c>
      <c r="NN920" s="35">
        <v>9</v>
      </c>
      <c r="NO920" s="35"/>
      <c r="NP920" s="46"/>
      <c r="NQ920" s="46"/>
      <c r="NR920" s="47"/>
      <c r="NU920" s="48">
        <f>NU918+1</f>
        <v>1</v>
      </c>
      <c r="NV920" s="35" t="s">
        <v>292</v>
      </c>
      <c r="NW920" s="35"/>
      <c r="NX920" s="35"/>
      <c r="NY920" s="35" t="s">
        <v>301</v>
      </c>
      <c r="NZ920" s="35"/>
      <c r="OA920" s="35">
        <f t="shared" si="102"/>
        <v>9</v>
      </c>
      <c r="OB920" s="35"/>
      <c r="OC920" s="35">
        <f t="shared" si="103"/>
        <v>9</v>
      </c>
      <c r="OD920" s="35">
        <v>9</v>
      </c>
      <c r="OE920" s="35"/>
      <c r="OF920" s="46"/>
      <c r="OG920" s="46"/>
      <c r="OH920" s="47"/>
      <c r="OK920" s="48">
        <f>OK918+1</f>
        <v>1</v>
      </c>
      <c r="OL920" s="35" t="s">
        <v>292</v>
      </c>
      <c r="OM920" s="35"/>
      <c r="ON920" s="35"/>
      <c r="OO920" s="35" t="s">
        <v>301</v>
      </c>
      <c r="OP920" s="35"/>
      <c r="OQ920" s="35">
        <f t="shared" si="102"/>
        <v>9</v>
      </c>
      <c r="OR920" s="35"/>
      <c r="OS920" s="35">
        <f t="shared" si="103"/>
        <v>9</v>
      </c>
      <c r="OT920" s="35">
        <v>9</v>
      </c>
      <c r="OU920" s="35"/>
      <c r="OV920" s="46"/>
      <c r="OW920" s="46"/>
      <c r="OX920" s="47"/>
      <c r="PA920" s="48">
        <f>PA918+1</f>
        <v>1</v>
      </c>
      <c r="PB920" s="35" t="s">
        <v>292</v>
      </c>
      <c r="PC920" s="35"/>
      <c r="PD920" s="35"/>
      <c r="PE920" s="35" t="s">
        <v>301</v>
      </c>
      <c r="PF920" s="35"/>
      <c r="PG920" s="35">
        <f t="shared" ref="PG920:RC920" si="104">PH920+PI920</f>
        <v>9</v>
      </c>
      <c r="PH920" s="35"/>
      <c r="PI920" s="35">
        <f t="shared" ref="PI920:RE920" si="105">PJ920+PK920</f>
        <v>9</v>
      </c>
      <c r="PJ920" s="35">
        <v>9</v>
      </c>
      <c r="PK920" s="35"/>
      <c r="PL920" s="46"/>
      <c r="PM920" s="46"/>
      <c r="PN920" s="47"/>
      <c r="PQ920" s="48">
        <f>PQ918+1</f>
        <v>1</v>
      </c>
      <c r="PR920" s="35" t="s">
        <v>292</v>
      </c>
      <c r="PS920" s="35"/>
      <c r="PT920" s="35"/>
      <c r="PU920" s="35" t="s">
        <v>301</v>
      </c>
      <c r="PV920" s="35"/>
      <c r="PW920" s="35">
        <f t="shared" si="104"/>
        <v>9</v>
      </c>
      <c r="PX920" s="35"/>
      <c r="PY920" s="35">
        <f t="shared" si="105"/>
        <v>9</v>
      </c>
      <c r="PZ920" s="35">
        <v>9</v>
      </c>
      <c r="QA920" s="35"/>
      <c r="QB920" s="46"/>
      <c r="QC920" s="46"/>
      <c r="QD920" s="47"/>
      <c r="QG920" s="48">
        <f>QG918+1</f>
        <v>1</v>
      </c>
      <c r="QH920" s="35" t="s">
        <v>292</v>
      </c>
      <c r="QI920" s="35"/>
      <c r="QJ920" s="35"/>
      <c r="QK920" s="35" t="s">
        <v>301</v>
      </c>
      <c r="QL920" s="35"/>
      <c r="QM920" s="35">
        <f t="shared" si="104"/>
        <v>9</v>
      </c>
      <c r="QN920" s="35"/>
      <c r="QO920" s="35">
        <f t="shared" si="105"/>
        <v>9</v>
      </c>
      <c r="QP920" s="35">
        <v>9</v>
      </c>
      <c r="QQ920" s="35"/>
      <c r="QR920" s="46"/>
      <c r="QS920" s="46"/>
      <c r="QT920" s="47"/>
      <c r="QW920" s="48">
        <f>QW918+1</f>
        <v>1</v>
      </c>
      <c r="QX920" s="35" t="s">
        <v>292</v>
      </c>
      <c r="QY920" s="35"/>
      <c r="QZ920" s="35"/>
      <c r="RA920" s="35" t="s">
        <v>301</v>
      </c>
      <c r="RB920" s="35"/>
      <c r="RC920" s="35">
        <f t="shared" si="104"/>
        <v>9</v>
      </c>
      <c r="RD920" s="35"/>
      <c r="RE920" s="35">
        <f t="shared" si="105"/>
        <v>9</v>
      </c>
      <c r="RF920" s="35">
        <v>9</v>
      </c>
      <c r="RG920" s="35"/>
      <c r="RH920" s="46"/>
      <c r="RI920" s="46"/>
      <c r="RJ920" s="47"/>
      <c r="RM920" s="48">
        <f>RM918+1</f>
        <v>1</v>
      </c>
      <c r="RN920" s="35" t="s">
        <v>292</v>
      </c>
      <c r="RO920" s="35"/>
      <c r="RP920" s="35"/>
      <c r="RQ920" s="35" t="s">
        <v>301</v>
      </c>
      <c r="RR920" s="35"/>
      <c r="RS920" s="35">
        <f t="shared" ref="RS920:TO920" si="106">RT920+RU920</f>
        <v>9</v>
      </c>
      <c r="RT920" s="35"/>
      <c r="RU920" s="35">
        <f t="shared" ref="RU920:TQ920" si="107">RV920+RW920</f>
        <v>9</v>
      </c>
      <c r="RV920" s="35">
        <v>9</v>
      </c>
      <c r="RW920" s="35"/>
      <c r="RX920" s="46"/>
      <c r="RY920" s="46"/>
      <c r="RZ920" s="47"/>
      <c r="SC920" s="48">
        <f>SC918+1</f>
        <v>1</v>
      </c>
      <c r="SD920" s="35" t="s">
        <v>292</v>
      </c>
      <c r="SE920" s="35"/>
      <c r="SF920" s="35"/>
      <c r="SG920" s="35" t="s">
        <v>301</v>
      </c>
      <c r="SH920" s="35"/>
      <c r="SI920" s="35">
        <f t="shared" si="106"/>
        <v>9</v>
      </c>
      <c r="SJ920" s="35"/>
      <c r="SK920" s="35">
        <f t="shared" si="107"/>
        <v>9</v>
      </c>
      <c r="SL920" s="35">
        <v>9</v>
      </c>
      <c r="SM920" s="35"/>
      <c r="SN920" s="46"/>
      <c r="SO920" s="46"/>
      <c r="SP920" s="47"/>
      <c r="SS920" s="48">
        <f>SS918+1</f>
        <v>1</v>
      </c>
      <c r="ST920" s="35" t="s">
        <v>292</v>
      </c>
      <c r="SU920" s="35"/>
      <c r="SV920" s="35"/>
      <c r="SW920" s="35" t="s">
        <v>301</v>
      </c>
      <c r="SX920" s="35"/>
      <c r="SY920" s="35">
        <f t="shared" si="106"/>
        <v>9</v>
      </c>
      <c r="SZ920" s="35"/>
      <c r="TA920" s="35">
        <f t="shared" si="107"/>
        <v>9</v>
      </c>
      <c r="TB920" s="35">
        <v>9</v>
      </c>
      <c r="TC920" s="35"/>
      <c r="TD920" s="46"/>
      <c r="TE920" s="46"/>
      <c r="TF920" s="47"/>
      <c r="TI920" s="48">
        <f>TI918+1</f>
        <v>1</v>
      </c>
      <c r="TJ920" s="35" t="s">
        <v>292</v>
      </c>
      <c r="TK920" s="35"/>
      <c r="TL920" s="35"/>
      <c r="TM920" s="35" t="s">
        <v>301</v>
      </c>
      <c r="TN920" s="35"/>
      <c r="TO920" s="35">
        <f t="shared" si="106"/>
        <v>9</v>
      </c>
      <c r="TP920" s="35"/>
      <c r="TQ920" s="35">
        <f t="shared" si="107"/>
        <v>9</v>
      </c>
      <c r="TR920" s="35">
        <v>9</v>
      </c>
      <c r="TS920" s="35"/>
      <c r="TT920" s="46"/>
      <c r="TU920" s="46"/>
      <c r="TV920" s="47"/>
      <c r="TY920" s="48">
        <f>TY918+1</f>
        <v>1</v>
      </c>
      <c r="TZ920" s="35" t="s">
        <v>292</v>
      </c>
      <c r="UA920" s="35"/>
      <c r="UB920" s="35"/>
      <c r="UC920" s="35" t="s">
        <v>301</v>
      </c>
      <c r="UD920" s="35"/>
      <c r="UE920" s="35">
        <f t="shared" ref="UE920:WA920" si="108">UF920+UG920</f>
        <v>9</v>
      </c>
      <c r="UF920" s="35"/>
      <c r="UG920" s="35">
        <f t="shared" ref="UG920:WC920" si="109">UH920+UI920</f>
        <v>9</v>
      </c>
      <c r="UH920" s="35">
        <v>9</v>
      </c>
      <c r="UI920" s="35"/>
      <c r="UJ920" s="46"/>
      <c r="UK920" s="46"/>
      <c r="UL920" s="47"/>
      <c r="UO920" s="48">
        <f>UO918+1</f>
        <v>1</v>
      </c>
      <c r="UP920" s="35" t="s">
        <v>292</v>
      </c>
      <c r="UQ920" s="35"/>
      <c r="UR920" s="35"/>
      <c r="US920" s="35" t="s">
        <v>301</v>
      </c>
      <c r="UT920" s="35"/>
      <c r="UU920" s="35">
        <f t="shared" si="108"/>
        <v>9</v>
      </c>
      <c r="UV920" s="35"/>
      <c r="UW920" s="35">
        <f t="shared" si="109"/>
        <v>9</v>
      </c>
      <c r="UX920" s="35">
        <v>9</v>
      </c>
      <c r="UY920" s="35"/>
      <c r="UZ920" s="46"/>
      <c r="VA920" s="46"/>
      <c r="VB920" s="47"/>
      <c r="VE920" s="48">
        <f>VE918+1</f>
        <v>1</v>
      </c>
      <c r="VF920" s="35" t="s">
        <v>292</v>
      </c>
      <c r="VG920" s="35"/>
      <c r="VH920" s="35"/>
      <c r="VI920" s="35" t="s">
        <v>301</v>
      </c>
      <c r="VJ920" s="35"/>
      <c r="VK920" s="35">
        <f t="shared" si="108"/>
        <v>9</v>
      </c>
      <c r="VL920" s="35"/>
      <c r="VM920" s="35">
        <f t="shared" si="109"/>
        <v>9</v>
      </c>
      <c r="VN920" s="35">
        <v>9</v>
      </c>
      <c r="VO920" s="35"/>
      <c r="VP920" s="46"/>
      <c r="VQ920" s="46"/>
      <c r="VR920" s="47"/>
      <c r="VU920" s="48">
        <f>VU918+1</f>
        <v>1</v>
      </c>
      <c r="VV920" s="35" t="s">
        <v>292</v>
      </c>
      <c r="VW920" s="35"/>
      <c r="VX920" s="35"/>
      <c r="VY920" s="35" t="s">
        <v>301</v>
      </c>
      <c r="VZ920" s="35"/>
      <c r="WA920" s="35">
        <f t="shared" si="108"/>
        <v>9</v>
      </c>
      <c r="WB920" s="35"/>
      <c r="WC920" s="35">
        <f t="shared" si="109"/>
        <v>9</v>
      </c>
      <c r="WD920" s="35">
        <v>9</v>
      </c>
      <c r="WE920" s="35"/>
      <c r="WF920" s="46"/>
      <c r="WG920" s="46"/>
      <c r="WH920" s="47"/>
      <c r="WK920" s="48">
        <f>WK918+1</f>
        <v>1</v>
      </c>
      <c r="WL920" s="35" t="s">
        <v>292</v>
      </c>
      <c r="WM920" s="35"/>
      <c r="WN920" s="35"/>
      <c r="WO920" s="35" t="s">
        <v>301</v>
      </c>
      <c r="WP920" s="35"/>
      <c r="WQ920" s="35">
        <f t="shared" ref="WQ920:YM920" si="110">WR920+WS920</f>
        <v>9</v>
      </c>
      <c r="WR920" s="35"/>
      <c r="WS920" s="35">
        <f t="shared" ref="WS920:YO920" si="111">WT920+WU920</f>
        <v>9</v>
      </c>
      <c r="WT920" s="35">
        <v>9</v>
      </c>
      <c r="WU920" s="35"/>
      <c r="WV920" s="46"/>
      <c r="WW920" s="46"/>
      <c r="WX920" s="47"/>
      <c r="XA920" s="48">
        <f>XA918+1</f>
        <v>1</v>
      </c>
      <c r="XB920" s="35" t="s">
        <v>292</v>
      </c>
      <c r="XC920" s="35"/>
      <c r="XD920" s="35"/>
      <c r="XE920" s="35" t="s">
        <v>301</v>
      </c>
      <c r="XF920" s="35"/>
      <c r="XG920" s="35">
        <f t="shared" si="110"/>
        <v>9</v>
      </c>
      <c r="XH920" s="35"/>
      <c r="XI920" s="35">
        <f t="shared" si="111"/>
        <v>9</v>
      </c>
      <c r="XJ920" s="35">
        <v>9</v>
      </c>
      <c r="XK920" s="35"/>
      <c r="XL920" s="46"/>
      <c r="XM920" s="46"/>
      <c r="XN920" s="47"/>
      <c r="XQ920" s="48">
        <f>XQ918+1</f>
        <v>1</v>
      </c>
      <c r="XR920" s="35" t="s">
        <v>292</v>
      </c>
      <c r="XS920" s="35"/>
      <c r="XT920" s="35"/>
      <c r="XU920" s="35" t="s">
        <v>301</v>
      </c>
      <c r="XV920" s="35"/>
      <c r="XW920" s="35">
        <f t="shared" si="110"/>
        <v>9</v>
      </c>
      <c r="XX920" s="35"/>
      <c r="XY920" s="35">
        <f t="shared" si="111"/>
        <v>9</v>
      </c>
      <c r="XZ920" s="35">
        <v>9</v>
      </c>
      <c r="YA920" s="35"/>
      <c r="YB920" s="46"/>
      <c r="YC920" s="46"/>
      <c r="YD920" s="47"/>
      <c r="YG920" s="48">
        <f>YG918+1</f>
        <v>1</v>
      </c>
      <c r="YH920" s="35" t="s">
        <v>292</v>
      </c>
      <c r="YI920" s="35"/>
      <c r="YJ920" s="35"/>
      <c r="YK920" s="35" t="s">
        <v>301</v>
      </c>
      <c r="YL920" s="35"/>
      <c r="YM920" s="35">
        <f t="shared" si="110"/>
        <v>9</v>
      </c>
      <c r="YN920" s="35"/>
      <c r="YO920" s="35">
        <f t="shared" si="111"/>
        <v>9</v>
      </c>
      <c r="YP920" s="35">
        <v>9</v>
      </c>
      <c r="YQ920" s="35"/>
      <c r="YR920" s="46"/>
      <c r="YS920" s="46"/>
      <c r="YT920" s="47"/>
      <c r="YW920" s="48">
        <f>YW918+1</f>
        <v>1</v>
      </c>
      <c r="YX920" s="35" t="s">
        <v>292</v>
      </c>
      <c r="YY920" s="35"/>
      <c r="YZ920" s="35"/>
      <c r="ZA920" s="35" t="s">
        <v>301</v>
      </c>
      <c r="ZB920" s="35"/>
      <c r="ZC920" s="35">
        <f t="shared" ref="ZC920:AAY920" si="112">ZD920+ZE920</f>
        <v>9</v>
      </c>
      <c r="ZD920" s="35"/>
      <c r="ZE920" s="35">
        <f t="shared" ref="ZE920:ABA920" si="113">ZF920+ZG920</f>
        <v>9</v>
      </c>
      <c r="ZF920" s="35">
        <v>9</v>
      </c>
      <c r="ZG920" s="35"/>
      <c r="ZH920" s="46"/>
      <c r="ZI920" s="46"/>
      <c r="ZJ920" s="47"/>
      <c r="ZM920" s="48">
        <f>ZM918+1</f>
        <v>1</v>
      </c>
      <c r="ZN920" s="35" t="s">
        <v>292</v>
      </c>
      <c r="ZO920" s="35"/>
      <c r="ZP920" s="35"/>
      <c r="ZQ920" s="35" t="s">
        <v>301</v>
      </c>
      <c r="ZR920" s="35"/>
      <c r="ZS920" s="35">
        <f t="shared" si="112"/>
        <v>9</v>
      </c>
      <c r="ZT920" s="35"/>
      <c r="ZU920" s="35">
        <f t="shared" si="113"/>
        <v>9</v>
      </c>
      <c r="ZV920" s="35">
        <v>9</v>
      </c>
      <c r="ZW920" s="35"/>
      <c r="ZX920" s="46"/>
      <c r="ZY920" s="46"/>
      <c r="ZZ920" s="47"/>
      <c r="AAC920" s="48">
        <f>AAC918+1</f>
        <v>1</v>
      </c>
      <c r="AAD920" s="35" t="s">
        <v>292</v>
      </c>
      <c r="AAE920" s="35"/>
      <c r="AAF920" s="35"/>
      <c r="AAG920" s="35" t="s">
        <v>301</v>
      </c>
      <c r="AAH920" s="35"/>
      <c r="AAI920" s="35">
        <f t="shared" si="112"/>
        <v>9</v>
      </c>
      <c r="AAJ920" s="35"/>
      <c r="AAK920" s="35">
        <f t="shared" si="113"/>
        <v>9</v>
      </c>
      <c r="AAL920" s="35">
        <v>9</v>
      </c>
      <c r="AAM920" s="35"/>
      <c r="AAN920" s="46"/>
      <c r="AAO920" s="46"/>
      <c r="AAP920" s="47"/>
      <c r="AAS920" s="48">
        <f>AAS918+1</f>
        <v>1</v>
      </c>
      <c r="AAT920" s="35" t="s">
        <v>292</v>
      </c>
      <c r="AAU920" s="35"/>
      <c r="AAV920" s="35"/>
      <c r="AAW920" s="35" t="s">
        <v>301</v>
      </c>
      <c r="AAX920" s="35"/>
      <c r="AAY920" s="35">
        <f t="shared" si="112"/>
        <v>9</v>
      </c>
      <c r="AAZ920" s="35"/>
      <c r="ABA920" s="35">
        <f t="shared" si="113"/>
        <v>9</v>
      </c>
      <c r="ABB920" s="35">
        <v>9</v>
      </c>
      <c r="ABC920" s="35"/>
      <c r="ABD920" s="46"/>
      <c r="ABE920" s="46"/>
      <c r="ABF920" s="47"/>
      <c r="ABI920" s="48">
        <f>ABI918+1</f>
        <v>1</v>
      </c>
      <c r="ABJ920" s="35" t="s">
        <v>292</v>
      </c>
      <c r="ABK920" s="35"/>
      <c r="ABL920" s="35"/>
      <c r="ABM920" s="35" t="s">
        <v>301</v>
      </c>
      <c r="ABN920" s="35"/>
      <c r="ABO920" s="35">
        <f t="shared" ref="ABO920:ADK920" si="114">ABP920+ABQ920</f>
        <v>9</v>
      </c>
      <c r="ABP920" s="35"/>
      <c r="ABQ920" s="35">
        <f t="shared" ref="ABQ920:ADM920" si="115">ABR920+ABS920</f>
        <v>9</v>
      </c>
      <c r="ABR920" s="35">
        <v>9</v>
      </c>
      <c r="ABS920" s="35"/>
      <c r="ABT920" s="46"/>
      <c r="ABU920" s="46"/>
      <c r="ABV920" s="47"/>
      <c r="ABY920" s="48">
        <f>ABY918+1</f>
        <v>1</v>
      </c>
      <c r="ABZ920" s="35" t="s">
        <v>292</v>
      </c>
      <c r="ACA920" s="35"/>
      <c r="ACB920" s="35"/>
      <c r="ACC920" s="35" t="s">
        <v>301</v>
      </c>
      <c r="ACD920" s="35"/>
      <c r="ACE920" s="35">
        <f t="shared" si="114"/>
        <v>9</v>
      </c>
      <c r="ACF920" s="35"/>
      <c r="ACG920" s="35">
        <f t="shared" si="115"/>
        <v>9</v>
      </c>
      <c r="ACH920" s="35">
        <v>9</v>
      </c>
      <c r="ACI920" s="35"/>
      <c r="ACJ920" s="46"/>
      <c r="ACK920" s="46"/>
      <c r="ACL920" s="47"/>
      <c r="ACO920" s="48">
        <f>ACO918+1</f>
        <v>1</v>
      </c>
      <c r="ACP920" s="35" t="s">
        <v>292</v>
      </c>
      <c r="ACQ920" s="35"/>
      <c r="ACR920" s="35"/>
      <c r="ACS920" s="35" t="s">
        <v>301</v>
      </c>
      <c r="ACT920" s="35"/>
      <c r="ACU920" s="35">
        <f t="shared" si="114"/>
        <v>9</v>
      </c>
      <c r="ACV920" s="35"/>
      <c r="ACW920" s="35">
        <f t="shared" si="115"/>
        <v>9</v>
      </c>
      <c r="ACX920" s="35">
        <v>9</v>
      </c>
      <c r="ACY920" s="35"/>
      <c r="ACZ920" s="46"/>
      <c r="ADA920" s="46"/>
      <c r="ADB920" s="47"/>
      <c r="ADE920" s="48">
        <f>ADE918+1</f>
        <v>1</v>
      </c>
      <c r="ADF920" s="35" t="s">
        <v>292</v>
      </c>
      <c r="ADG920" s="35"/>
      <c r="ADH920" s="35"/>
      <c r="ADI920" s="35" t="s">
        <v>301</v>
      </c>
      <c r="ADJ920" s="35"/>
      <c r="ADK920" s="35">
        <f t="shared" si="114"/>
        <v>9</v>
      </c>
      <c r="ADL920" s="35"/>
      <c r="ADM920" s="35">
        <f t="shared" si="115"/>
        <v>9</v>
      </c>
      <c r="ADN920" s="35">
        <v>9</v>
      </c>
      <c r="ADO920" s="35"/>
      <c r="ADP920" s="46"/>
      <c r="ADQ920" s="46"/>
      <c r="ADR920" s="47"/>
      <c r="ADU920" s="48">
        <f>ADU918+1</f>
        <v>1</v>
      </c>
      <c r="ADV920" s="35" t="s">
        <v>292</v>
      </c>
      <c r="ADW920" s="35"/>
      <c r="ADX920" s="35"/>
      <c r="ADY920" s="35" t="s">
        <v>301</v>
      </c>
      <c r="ADZ920" s="35"/>
      <c r="AEA920" s="35">
        <f t="shared" ref="AEA920:AFW920" si="116">AEB920+AEC920</f>
        <v>9</v>
      </c>
      <c r="AEB920" s="35"/>
      <c r="AEC920" s="35">
        <f t="shared" ref="AEC920:AFY920" si="117">AED920+AEE920</f>
        <v>9</v>
      </c>
      <c r="AED920" s="35">
        <v>9</v>
      </c>
      <c r="AEE920" s="35"/>
      <c r="AEF920" s="46"/>
      <c r="AEG920" s="46"/>
      <c r="AEH920" s="47"/>
      <c r="AEK920" s="48">
        <f>AEK918+1</f>
        <v>1</v>
      </c>
      <c r="AEL920" s="35" t="s">
        <v>292</v>
      </c>
      <c r="AEM920" s="35"/>
      <c r="AEN920" s="35"/>
      <c r="AEO920" s="35" t="s">
        <v>301</v>
      </c>
      <c r="AEP920" s="35"/>
      <c r="AEQ920" s="35">
        <f t="shared" si="116"/>
        <v>9</v>
      </c>
      <c r="AER920" s="35"/>
      <c r="AES920" s="35">
        <f t="shared" si="117"/>
        <v>9</v>
      </c>
      <c r="AET920" s="35">
        <v>9</v>
      </c>
      <c r="AEU920" s="35"/>
      <c r="AEV920" s="46"/>
      <c r="AEW920" s="46"/>
      <c r="AEX920" s="47"/>
      <c r="AFA920" s="48">
        <f>AFA918+1</f>
        <v>1</v>
      </c>
      <c r="AFB920" s="35" t="s">
        <v>292</v>
      </c>
      <c r="AFC920" s="35"/>
      <c r="AFD920" s="35"/>
      <c r="AFE920" s="35" t="s">
        <v>301</v>
      </c>
      <c r="AFF920" s="35"/>
      <c r="AFG920" s="35">
        <f t="shared" si="116"/>
        <v>9</v>
      </c>
      <c r="AFH920" s="35"/>
      <c r="AFI920" s="35">
        <f t="shared" si="117"/>
        <v>9</v>
      </c>
      <c r="AFJ920" s="35">
        <v>9</v>
      </c>
      <c r="AFK920" s="35"/>
      <c r="AFL920" s="46"/>
      <c r="AFM920" s="46"/>
      <c r="AFN920" s="47"/>
      <c r="AFQ920" s="48">
        <f>AFQ918+1</f>
        <v>1</v>
      </c>
      <c r="AFR920" s="35" t="s">
        <v>292</v>
      </c>
      <c r="AFS920" s="35"/>
      <c r="AFT920" s="35"/>
      <c r="AFU920" s="35" t="s">
        <v>301</v>
      </c>
      <c r="AFV920" s="35"/>
      <c r="AFW920" s="35">
        <f t="shared" si="116"/>
        <v>9</v>
      </c>
      <c r="AFX920" s="35"/>
      <c r="AFY920" s="35">
        <f t="shared" si="117"/>
        <v>9</v>
      </c>
      <c r="AFZ920" s="35">
        <v>9</v>
      </c>
      <c r="AGA920" s="35"/>
      <c r="AGB920" s="46"/>
      <c r="AGC920" s="46"/>
      <c r="AGD920" s="47"/>
      <c r="AGG920" s="48">
        <f>AGG918+1</f>
        <v>1</v>
      </c>
      <c r="AGH920" s="35" t="s">
        <v>292</v>
      </c>
      <c r="AGI920" s="35"/>
      <c r="AGJ920" s="35"/>
      <c r="AGK920" s="35" t="s">
        <v>301</v>
      </c>
      <c r="AGL920" s="35"/>
      <c r="AGM920" s="35">
        <f t="shared" ref="AGM920:AII920" si="118">AGN920+AGO920</f>
        <v>9</v>
      </c>
      <c r="AGN920" s="35"/>
      <c r="AGO920" s="35">
        <f t="shared" ref="AGO920:AIK920" si="119">AGP920+AGQ920</f>
        <v>9</v>
      </c>
      <c r="AGP920" s="35">
        <v>9</v>
      </c>
      <c r="AGQ920" s="35"/>
      <c r="AGR920" s="46"/>
      <c r="AGS920" s="46"/>
      <c r="AGT920" s="47"/>
      <c r="AGW920" s="48">
        <f>AGW918+1</f>
        <v>1</v>
      </c>
      <c r="AGX920" s="35" t="s">
        <v>292</v>
      </c>
      <c r="AGY920" s="35"/>
      <c r="AGZ920" s="35"/>
      <c r="AHA920" s="35" t="s">
        <v>301</v>
      </c>
      <c r="AHB920" s="35"/>
      <c r="AHC920" s="35">
        <f t="shared" si="118"/>
        <v>9</v>
      </c>
      <c r="AHD920" s="35"/>
      <c r="AHE920" s="35">
        <f t="shared" si="119"/>
        <v>9</v>
      </c>
      <c r="AHF920" s="35">
        <v>9</v>
      </c>
      <c r="AHG920" s="35"/>
      <c r="AHH920" s="46"/>
      <c r="AHI920" s="46"/>
      <c r="AHJ920" s="47"/>
      <c r="AHM920" s="48">
        <f>AHM918+1</f>
        <v>1</v>
      </c>
      <c r="AHN920" s="35" t="s">
        <v>292</v>
      </c>
      <c r="AHO920" s="35"/>
      <c r="AHP920" s="35"/>
      <c r="AHQ920" s="35" t="s">
        <v>301</v>
      </c>
      <c r="AHR920" s="35"/>
      <c r="AHS920" s="35">
        <f t="shared" si="118"/>
        <v>9</v>
      </c>
      <c r="AHT920" s="35"/>
      <c r="AHU920" s="35">
        <f t="shared" si="119"/>
        <v>9</v>
      </c>
      <c r="AHV920" s="35">
        <v>9</v>
      </c>
      <c r="AHW920" s="35"/>
      <c r="AHX920" s="46"/>
      <c r="AHY920" s="46"/>
      <c r="AHZ920" s="47"/>
      <c r="AIC920" s="48">
        <f>AIC918+1</f>
        <v>1</v>
      </c>
      <c r="AID920" s="35" t="s">
        <v>292</v>
      </c>
      <c r="AIE920" s="35"/>
      <c r="AIF920" s="35"/>
      <c r="AIG920" s="35" t="s">
        <v>301</v>
      </c>
      <c r="AIH920" s="35"/>
      <c r="AII920" s="35">
        <f t="shared" si="118"/>
        <v>9</v>
      </c>
      <c r="AIJ920" s="35"/>
      <c r="AIK920" s="35">
        <f t="shared" si="119"/>
        <v>9</v>
      </c>
      <c r="AIL920" s="35">
        <v>9</v>
      </c>
      <c r="AIM920" s="35"/>
      <c r="AIN920" s="46"/>
      <c r="AIO920" s="46"/>
      <c r="AIP920" s="47"/>
      <c r="AIS920" s="48">
        <f>AIS918+1</f>
        <v>1</v>
      </c>
      <c r="AIT920" s="35" t="s">
        <v>292</v>
      </c>
      <c r="AIU920" s="35"/>
      <c r="AIV920" s="35"/>
      <c r="AIW920" s="35" t="s">
        <v>301</v>
      </c>
      <c r="AIX920" s="35"/>
      <c r="AIY920" s="35">
        <f t="shared" ref="AIY920:AKU920" si="120">AIZ920+AJA920</f>
        <v>9</v>
      </c>
      <c r="AIZ920" s="35"/>
      <c r="AJA920" s="35">
        <f t="shared" ref="AJA920:AKW920" si="121">AJB920+AJC920</f>
        <v>9</v>
      </c>
      <c r="AJB920" s="35">
        <v>9</v>
      </c>
      <c r="AJC920" s="35"/>
      <c r="AJD920" s="46"/>
      <c r="AJE920" s="46"/>
      <c r="AJF920" s="47"/>
      <c r="AJI920" s="48">
        <f>AJI918+1</f>
        <v>1</v>
      </c>
      <c r="AJJ920" s="35" t="s">
        <v>292</v>
      </c>
      <c r="AJK920" s="35"/>
      <c r="AJL920" s="35"/>
      <c r="AJM920" s="35" t="s">
        <v>301</v>
      </c>
      <c r="AJN920" s="35"/>
      <c r="AJO920" s="35">
        <f t="shared" si="120"/>
        <v>9</v>
      </c>
      <c r="AJP920" s="35"/>
      <c r="AJQ920" s="35">
        <f t="shared" si="121"/>
        <v>9</v>
      </c>
      <c r="AJR920" s="35">
        <v>9</v>
      </c>
      <c r="AJS920" s="35"/>
      <c r="AJT920" s="46"/>
      <c r="AJU920" s="46"/>
      <c r="AJV920" s="47"/>
      <c r="AJY920" s="48">
        <f>AJY918+1</f>
        <v>1</v>
      </c>
      <c r="AJZ920" s="35" t="s">
        <v>292</v>
      </c>
      <c r="AKA920" s="35"/>
      <c r="AKB920" s="35"/>
      <c r="AKC920" s="35" t="s">
        <v>301</v>
      </c>
      <c r="AKD920" s="35"/>
      <c r="AKE920" s="35">
        <f t="shared" si="120"/>
        <v>9</v>
      </c>
      <c r="AKF920" s="35"/>
      <c r="AKG920" s="35">
        <f t="shared" si="121"/>
        <v>9</v>
      </c>
      <c r="AKH920" s="35">
        <v>9</v>
      </c>
      <c r="AKI920" s="35"/>
      <c r="AKJ920" s="46"/>
      <c r="AKK920" s="46"/>
      <c r="AKL920" s="47"/>
      <c r="AKO920" s="48">
        <f>AKO918+1</f>
        <v>1</v>
      </c>
      <c r="AKP920" s="35" t="s">
        <v>292</v>
      </c>
      <c r="AKQ920" s="35"/>
      <c r="AKR920" s="35"/>
      <c r="AKS920" s="35" t="s">
        <v>301</v>
      </c>
      <c r="AKT920" s="35"/>
      <c r="AKU920" s="35">
        <f t="shared" si="120"/>
        <v>9</v>
      </c>
      <c r="AKV920" s="35"/>
      <c r="AKW920" s="35">
        <f t="shared" si="121"/>
        <v>9</v>
      </c>
      <c r="AKX920" s="35">
        <v>9</v>
      </c>
      <c r="AKY920" s="35"/>
      <c r="AKZ920" s="46"/>
      <c r="ALA920" s="46"/>
      <c r="ALB920" s="47"/>
      <c r="ALE920" s="48">
        <f>ALE918+1</f>
        <v>1</v>
      </c>
      <c r="ALF920" s="35" t="s">
        <v>292</v>
      </c>
      <c r="ALG920" s="35"/>
      <c r="ALH920" s="35"/>
      <c r="ALI920" s="35" t="s">
        <v>301</v>
      </c>
      <c r="ALJ920" s="35"/>
      <c r="ALK920" s="35">
        <f t="shared" ref="ALK920:ANG920" si="122">ALL920+ALM920</f>
        <v>9</v>
      </c>
      <c r="ALL920" s="35"/>
      <c r="ALM920" s="35">
        <f t="shared" ref="ALM920:ANI920" si="123">ALN920+ALO920</f>
        <v>9</v>
      </c>
      <c r="ALN920" s="35">
        <v>9</v>
      </c>
      <c r="ALO920" s="35"/>
      <c r="ALP920" s="46"/>
      <c r="ALQ920" s="46"/>
      <c r="ALR920" s="47"/>
      <c r="ALU920" s="48">
        <f>ALU918+1</f>
        <v>1</v>
      </c>
      <c r="ALV920" s="35" t="s">
        <v>292</v>
      </c>
      <c r="ALW920" s="35"/>
      <c r="ALX920" s="35"/>
      <c r="ALY920" s="35" t="s">
        <v>301</v>
      </c>
      <c r="ALZ920" s="35"/>
      <c r="AMA920" s="35">
        <f t="shared" si="122"/>
        <v>9</v>
      </c>
      <c r="AMB920" s="35"/>
      <c r="AMC920" s="35">
        <f t="shared" si="123"/>
        <v>9</v>
      </c>
      <c r="AMD920" s="35">
        <v>9</v>
      </c>
      <c r="AME920" s="35"/>
      <c r="AMF920" s="46"/>
      <c r="AMG920" s="46"/>
      <c r="AMH920" s="47"/>
      <c r="AMK920" s="48">
        <f>AMK918+1</f>
        <v>1</v>
      </c>
      <c r="AML920" s="35" t="s">
        <v>292</v>
      </c>
      <c r="AMM920" s="35"/>
      <c r="AMN920" s="35"/>
      <c r="AMO920" s="35" t="s">
        <v>301</v>
      </c>
      <c r="AMP920" s="35"/>
      <c r="AMQ920" s="35">
        <f t="shared" si="122"/>
        <v>9</v>
      </c>
      <c r="AMR920" s="35"/>
      <c r="AMS920" s="35">
        <f t="shared" si="123"/>
        <v>9</v>
      </c>
      <c r="AMT920" s="35">
        <v>9</v>
      </c>
      <c r="AMU920" s="35"/>
      <c r="AMV920" s="46"/>
      <c r="AMW920" s="46"/>
      <c r="AMX920" s="47"/>
      <c r="ANA920" s="48">
        <f>ANA918+1</f>
        <v>1</v>
      </c>
      <c r="ANB920" s="35" t="s">
        <v>292</v>
      </c>
      <c r="ANC920" s="35"/>
      <c r="AND920" s="35"/>
      <c r="ANE920" s="35" t="s">
        <v>301</v>
      </c>
      <c r="ANF920" s="35"/>
      <c r="ANG920" s="35">
        <f t="shared" si="122"/>
        <v>9</v>
      </c>
      <c r="ANH920" s="35"/>
      <c r="ANI920" s="35">
        <f t="shared" si="123"/>
        <v>9</v>
      </c>
      <c r="ANJ920" s="35">
        <v>9</v>
      </c>
      <c r="ANK920" s="35"/>
      <c r="ANL920" s="46"/>
      <c r="ANM920" s="46"/>
      <c r="ANN920" s="47"/>
      <c r="ANQ920" s="48">
        <f>ANQ918+1</f>
        <v>1</v>
      </c>
      <c r="ANR920" s="35" t="s">
        <v>292</v>
      </c>
      <c r="ANS920" s="35"/>
      <c r="ANT920" s="35"/>
      <c r="ANU920" s="35" t="s">
        <v>301</v>
      </c>
      <c r="ANV920" s="35"/>
      <c r="ANW920" s="35">
        <f t="shared" ref="ANW920:APS920" si="124">ANX920+ANY920</f>
        <v>9</v>
      </c>
      <c r="ANX920" s="35"/>
      <c r="ANY920" s="35">
        <f t="shared" ref="ANY920:APU920" si="125">ANZ920+AOA920</f>
        <v>9</v>
      </c>
      <c r="ANZ920" s="35">
        <v>9</v>
      </c>
      <c r="AOA920" s="35"/>
      <c r="AOB920" s="46"/>
      <c r="AOC920" s="46"/>
      <c r="AOD920" s="47"/>
      <c r="AOG920" s="48">
        <f>AOG918+1</f>
        <v>1</v>
      </c>
      <c r="AOH920" s="35" t="s">
        <v>292</v>
      </c>
      <c r="AOI920" s="35"/>
      <c r="AOJ920" s="35"/>
      <c r="AOK920" s="35" t="s">
        <v>301</v>
      </c>
      <c r="AOL920" s="35"/>
      <c r="AOM920" s="35">
        <f t="shared" si="124"/>
        <v>9</v>
      </c>
      <c r="AON920" s="35"/>
      <c r="AOO920" s="35">
        <f t="shared" si="125"/>
        <v>9</v>
      </c>
      <c r="AOP920" s="35">
        <v>9</v>
      </c>
      <c r="AOQ920" s="35"/>
      <c r="AOR920" s="46"/>
      <c r="AOS920" s="46"/>
      <c r="AOT920" s="47"/>
      <c r="AOW920" s="48">
        <f>AOW918+1</f>
        <v>1</v>
      </c>
      <c r="AOX920" s="35" t="s">
        <v>292</v>
      </c>
      <c r="AOY920" s="35"/>
      <c r="AOZ920" s="35"/>
      <c r="APA920" s="35" t="s">
        <v>301</v>
      </c>
      <c r="APB920" s="35"/>
      <c r="APC920" s="35">
        <f t="shared" si="124"/>
        <v>9</v>
      </c>
      <c r="APD920" s="35"/>
      <c r="APE920" s="35">
        <f t="shared" si="125"/>
        <v>9</v>
      </c>
      <c r="APF920" s="35">
        <v>9</v>
      </c>
      <c r="APG920" s="35"/>
      <c r="APH920" s="46"/>
      <c r="API920" s="46"/>
      <c r="APJ920" s="47"/>
      <c r="APM920" s="48">
        <f>APM918+1</f>
        <v>1</v>
      </c>
      <c r="APN920" s="35" t="s">
        <v>292</v>
      </c>
      <c r="APO920" s="35"/>
      <c r="APP920" s="35"/>
      <c r="APQ920" s="35" t="s">
        <v>301</v>
      </c>
      <c r="APR920" s="35"/>
      <c r="APS920" s="35">
        <f t="shared" si="124"/>
        <v>9</v>
      </c>
      <c r="APT920" s="35"/>
      <c r="APU920" s="35">
        <f t="shared" si="125"/>
        <v>9</v>
      </c>
      <c r="APV920" s="35">
        <v>9</v>
      </c>
      <c r="APW920" s="35"/>
      <c r="APX920" s="46"/>
      <c r="APY920" s="46"/>
      <c r="APZ920" s="47"/>
      <c r="AQC920" s="48">
        <f>AQC918+1</f>
        <v>1</v>
      </c>
      <c r="AQD920" s="35" t="s">
        <v>292</v>
      </c>
      <c r="AQE920" s="35"/>
      <c r="AQF920" s="35"/>
      <c r="AQG920" s="35" t="s">
        <v>301</v>
      </c>
      <c r="AQH920" s="35"/>
      <c r="AQI920" s="35">
        <f t="shared" ref="AQI920:ASE920" si="126">AQJ920+AQK920</f>
        <v>9</v>
      </c>
      <c r="AQJ920" s="35"/>
      <c r="AQK920" s="35">
        <f t="shared" ref="AQK920:ASG920" si="127">AQL920+AQM920</f>
        <v>9</v>
      </c>
      <c r="AQL920" s="35">
        <v>9</v>
      </c>
      <c r="AQM920" s="35"/>
      <c r="AQN920" s="46"/>
      <c r="AQO920" s="46"/>
      <c r="AQP920" s="47"/>
      <c r="AQS920" s="48">
        <f>AQS918+1</f>
        <v>1</v>
      </c>
      <c r="AQT920" s="35" t="s">
        <v>292</v>
      </c>
      <c r="AQU920" s="35"/>
      <c r="AQV920" s="35"/>
      <c r="AQW920" s="35" t="s">
        <v>301</v>
      </c>
      <c r="AQX920" s="35"/>
      <c r="AQY920" s="35">
        <f t="shared" si="126"/>
        <v>9</v>
      </c>
      <c r="AQZ920" s="35"/>
      <c r="ARA920" s="35">
        <f t="shared" si="127"/>
        <v>9</v>
      </c>
      <c r="ARB920" s="35">
        <v>9</v>
      </c>
      <c r="ARC920" s="35"/>
      <c r="ARD920" s="46"/>
      <c r="ARE920" s="46"/>
      <c r="ARF920" s="47"/>
      <c r="ARI920" s="48">
        <f>ARI918+1</f>
        <v>1</v>
      </c>
      <c r="ARJ920" s="35" t="s">
        <v>292</v>
      </c>
      <c r="ARK920" s="35"/>
      <c r="ARL920" s="35"/>
      <c r="ARM920" s="35" t="s">
        <v>301</v>
      </c>
      <c r="ARN920" s="35"/>
      <c r="ARO920" s="35">
        <f t="shared" si="126"/>
        <v>9</v>
      </c>
      <c r="ARP920" s="35"/>
      <c r="ARQ920" s="35">
        <f t="shared" si="127"/>
        <v>9</v>
      </c>
      <c r="ARR920" s="35">
        <v>9</v>
      </c>
      <c r="ARS920" s="35"/>
      <c r="ART920" s="46"/>
      <c r="ARU920" s="46"/>
      <c r="ARV920" s="47"/>
      <c r="ARY920" s="48">
        <f>ARY918+1</f>
        <v>1</v>
      </c>
      <c r="ARZ920" s="35" t="s">
        <v>292</v>
      </c>
      <c r="ASA920" s="35"/>
      <c r="ASB920" s="35"/>
      <c r="ASC920" s="35" t="s">
        <v>301</v>
      </c>
      <c r="ASD920" s="35"/>
      <c r="ASE920" s="35">
        <f t="shared" si="126"/>
        <v>9</v>
      </c>
      <c r="ASF920" s="35"/>
      <c r="ASG920" s="35">
        <f t="shared" si="127"/>
        <v>9</v>
      </c>
      <c r="ASH920" s="35">
        <v>9</v>
      </c>
      <c r="ASI920" s="35"/>
      <c r="ASJ920" s="46"/>
      <c r="ASK920" s="46"/>
      <c r="ASL920" s="47"/>
      <c r="ASO920" s="48">
        <f>ASO918+1</f>
        <v>1</v>
      </c>
      <c r="ASP920" s="35" t="s">
        <v>292</v>
      </c>
      <c r="ASQ920" s="35"/>
      <c r="ASR920" s="35"/>
      <c r="ASS920" s="35" t="s">
        <v>301</v>
      </c>
      <c r="AST920" s="35"/>
      <c r="ASU920" s="35">
        <f t="shared" ref="ASU920:AUQ920" si="128">ASV920+ASW920</f>
        <v>9</v>
      </c>
      <c r="ASV920" s="35"/>
      <c r="ASW920" s="35">
        <f t="shared" ref="ASW920:AUS920" si="129">ASX920+ASY920</f>
        <v>9</v>
      </c>
      <c r="ASX920" s="35">
        <v>9</v>
      </c>
      <c r="ASY920" s="35"/>
      <c r="ASZ920" s="46"/>
      <c r="ATA920" s="46"/>
      <c r="ATB920" s="47"/>
      <c r="ATE920" s="48">
        <f>ATE918+1</f>
        <v>1</v>
      </c>
      <c r="ATF920" s="35" t="s">
        <v>292</v>
      </c>
      <c r="ATG920" s="35"/>
      <c r="ATH920" s="35"/>
      <c r="ATI920" s="35" t="s">
        <v>301</v>
      </c>
      <c r="ATJ920" s="35"/>
      <c r="ATK920" s="35">
        <f t="shared" si="128"/>
        <v>9</v>
      </c>
      <c r="ATL920" s="35"/>
      <c r="ATM920" s="35">
        <f t="shared" si="129"/>
        <v>9</v>
      </c>
      <c r="ATN920" s="35">
        <v>9</v>
      </c>
      <c r="ATO920" s="35"/>
      <c r="ATP920" s="46"/>
      <c r="ATQ920" s="46"/>
      <c r="ATR920" s="47"/>
      <c r="ATU920" s="48">
        <f>ATU918+1</f>
        <v>1</v>
      </c>
      <c r="ATV920" s="35" t="s">
        <v>292</v>
      </c>
      <c r="ATW920" s="35"/>
      <c r="ATX920" s="35"/>
      <c r="ATY920" s="35" t="s">
        <v>301</v>
      </c>
      <c r="ATZ920" s="35"/>
      <c r="AUA920" s="35">
        <f t="shared" si="128"/>
        <v>9</v>
      </c>
      <c r="AUB920" s="35"/>
      <c r="AUC920" s="35">
        <f t="shared" si="129"/>
        <v>9</v>
      </c>
      <c r="AUD920" s="35">
        <v>9</v>
      </c>
      <c r="AUE920" s="35"/>
      <c r="AUF920" s="46"/>
      <c r="AUG920" s="46"/>
      <c r="AUH920" s="47"/>
      <c r="AUK920" s="48">
        <f>AUK918+1</f>
        <v>1</v>
      </c>
      <c r="AUL920" s="35" t="s">
        <v>292</v>
      </c>
      <c r="AUM920" s="35"/>
      <c r="AUN920" s="35"/>
      <c r="AUO920" s="35" t="s">
        <v>301</v>
      </c>
      <c r="AUP920" s="35"/>
      <c r="AUQ920" s="35">
        <f t="shared" si="128"/>
        <v>9</v>
      </c>
      <c r="AUR920" s="35"/>
      <c r="AUS920" s="35">
        <f t="shared" si="129"/>
        <v>9</v>
      </c>
      <c r="AUT920" s="35">
        <v>9</v>
      </c>
      <c r="AUU920" s="35"/>
      <c r="AUV920" s="46"/>
      <c r="AUW920" s="46"/>
      <c r="AUX920" s="47"/>
      <c r="AVA920" s="48">
        <f>AVA918+1</f>
        <v>1</v>
      </c>
      <c r="AVB920" s="35" t="s">
        <v>292</v>
      </c>
      <c r="AVC920" s="35"/>
      <c r="AVD920" s="35"/>
      <c r="AVE920" s="35" t="s">
        <v>301</v>
      </c>
      <c r="AVF920" s="35"/>
      <c r="AVG920" s="35">
        <f t="shared" ref="AVG920:AXC920" si="130">AVH920+AVI920</f>
        <v>9</v>
      </c>
      <c r="AVH920" s="35"/>
      <c r="AVI920" s="35">
        <f t="shared" ref="AVI920:AXE920" si="131">AVJ920+AVK920</f>
        <v>9</v>
      </c>
      <c r="AVJ920" s="35">
        <v>9</v>
      </c>
      <c r="AVK920" s="35"/>
      <c r="AVL920" s="46"/>
      <c r="AVM920" s="46"/>
      <c r="AVN920" s="47"/>
      <c r="AVQ920" s="48">
        <f>AVQ918+1</f>
        <v>1</v>
      </c>
      <c r="AVR920" s="35" t="s">
        <v>292</v>
      </c>
      <c r="AVS920" s="35"/>
      <c r="AVT920" s="35"/>
      <c r="AVU920" s="35" t="s">
        <v>301</v>
      </c>
      <c r="AVV920" s="35"/>
      <c r="AVW920" s="35">
        <f t="shared" si="130"/>
        <v>9</v>
      </c>
      <c r="AVX920" s="35"/>
      <c r="AVY920" s="35">
        <f t="shared" si="131"/>
        <v>9</v>
      </c>
      <c r="AVZ920" s="35">
        <v>9</v>
      </c>
      <c r="AWA920" s="35"/>
      <c r="AWB920" s="46"/>
      <c r="AWC920" s="46"/>
      <c r="AWD920" s="47"/>
      <c r="AWG920" s="48">
        <f>AWG918+1</f>
        <v>1</v>
      </c>
      <c r="AWH920" s="35" t="s">
        <v>292</v>
      </c>
      <c r="AWI920" s="35"/>
      <c r="AWJ920" s="35"/>
      <c r="AWK920" s="35" t="s">
        <v>301</v>
      </c>
      <c r="AWL920" s="35"/>
      <c r="AWM920" s="35">
        <f t="shared" si="130"/>
        <v>9</v>
      </c>
      <c r="AWN920" s="35"/>
      <c r="AWO920" s="35">
        <f t="shared" si="131"/>
        <v>9</v>
      </c>
      <c r="AWP920" s="35">
        <v>9</v>
      </c>
      <c r="AWQ920" s="35"/>
      <c r="AWR920" s="46"/>
      <c r="AWS920" s="46"/>
      <c r="AWT920" s="47"/>
      <c r="AWW920" s="48">
        <f>AWW918+1</f>
        <v>1</v>
      </c>
      <c r="AWX920" s="35" t="s">
        <v>292</v>
      </c>
      <c r="AWY920" s="35"/>
      <c r="AWZ920" s="35"/>
      <c r="AXA920" s="35" t="s">
        <v>301</v>
      </c>
      <c r="AXB920" s="35"/>
      <c r="AXC920" s="35">
        <f t="shared" si="130"/>
        <v>9</v>
      </c>
      <c r="AXD920" s="35"/>
      <c r="AXE920" s="35">
        <f t="shared" si="131"/>
        <v>9</v>
      </c>
      <c r="AXF920" s="35">
        <v>9</v>
      </c>
      <c r="AXG920" s="35"/>
      <c r="AXH920" s="46"/>
      <c r="AXI920" s="46"/>
      <c r="AXJ920" s="47"/>
      <c r="AXM920" s="48">
        <f>AXM918+1</f>
        <v>1</v>
      </c>
      <c r="AXN920" s="35" t="s">
        <v>292</v>
      </c>
      <c r="AXO920" s="35"/>
      <c r="AXP920" s="35"/>
      <c r="AXQ920" s="35" t="s">
        <v>301</v>
      </c>
      <c r="AXR920" s="35"/>
      <c r="AXS920" s="35">
        <f t="shared" ref="AXS920:AZO920" si="132">AXT920+AXU920</f>
        <v>9</v>
      </c>
      <c r="AXT920" s="35"/>
      <c r="AXU920" s="35">
        <f t="shared" ref="AXU920:AZQ920" si="133">AXV920+AXW920</f>
        <v>9</v>
      </c>
      <c r="AXV920" s="35">
        <v>9</v>
      </c>
      <c r="AXW920" s="35"/>
      <c r="AXX920" s="46"/>
      <c r="AXY920" s="46"/>
      <c r="AXZ920" s="47"/>
      <c r="AYC920" s="48">
        <f>AYC918+1</f>
        <v>1</v>
      </c>
      <c r="AYD920" s="35" t="s">
        <v>292</v>
      </c>
      <c r="AYE920" s="35"/>
      <c r="AYF920" s="35"/>
      <c r="AYG920" s="35" t="s">
        <v>301</v>
      </c>
      <c r="AYH920" s="35"/>
      <c r="AYI920" s="35">
        <f t="shared" si="132"/>
        <v>9</v>
      </c>
      <c r="AYJ920" s="35"/>
      <c r="AYK920" s="35">
        <f t="shared" si="133"/>
        <v>9</v>
      </c>
      <c r="AYL920" s="35">
        <v>9</v>
      </c>
      <c r="AYM920" s="35"/>
      <c r="AYN920" s="46"/>
      <c r="AYO920" s="46"/>
      <c r="AYP920" s="47"/>
      <c r="AYS920" s="48">
        <f>AYS918+1</f>
        <v>1</v>
      </c>
      <c r="AYT920" s="35" t="s">
        <v>292</v>
      </c>
      <c r="AYU920" s="35"/>
      <c r="AYV920" s="35"/>
      <c r="AYW920" s="35" t="s">
        <v>301</v>
      </c>
      <c r="AYX920" s="35"/>
      <c r="AYY920" s="35">
        <f t="shared" si="132"/>
        <v>9</v>
      </c>
      <c r="AYZ920" s="35"/>
      <c r="AZA920" s="35">
        <f t="shared" si="133"/>
        <v>9</v>
      </c>
      <c r="AZB920" s="35">
        <v>9</v>
      </c>
      <c r="AZC920" s="35"/>
      <c r="AZD920" s="46"/>
      <c r="AZE920" s="46"/>
      <c r="AZF920" s="47"/>
      <c r="AZI920" s="48">
        <f>AZI918+1</f>
        <v>1</v>
      </c>
      <c r="AZJ920" s="35" t="s">
        <v>292</v>
      </c>
      <c r="AZK920" s="35"/>
      <c r="AZL920" s="35"/>
      <c r="AZM920" s="35" t="s">
        <v>301</v>
      </c>
      <c r="AZN920" s="35"/>
      <c r="AZO920" s="35">
        <f t="shared" si="132"/>
        <v>9</v>
      </c>
      <c r="AZP920" s="35"/>
      <c r="AZQ920" s="35">
        <f t="shared" si="133"/>
        <v>9</v>
      </c>
      <c r="AZR920" s="35">
        <v>9</v>
      </c>
      <c r="AZS920" s="35"/>
      <c r="AZT920" s="46"/>
      <c r="AZU920" s="46"/>
      <c r="AZV920" s="47"/>
      <c r="AZY920" s="48">
        <f>AZY918+1</f>
        <v>1</v>
      </c>
      <c r="AZZ920" s="35" t="s">
        <v>292</v>
      </c>
      <c r="BAA920" s="35"/>
      <c r="BAB920" s="35"/>
      <c r="BAC920" s="35" t="s">
        <v>301</v>
      </c>
      <c r="BAD920" s="35"/>
      <c r="BAE920" s="35">
        <f t="shared" ref="BAE920:BCA920" si="134">BAF920+BAG920</f>
        <v>9</v>
      </c>
      <c r="BAF920" s="35"/>
      <c r="BAG920" s="35">
        <f t="shared" ref="BAG920:BCC920" si="135">BAH920+BAI920</f>
        <v>9</v>
      </c>
      <c r="BAH920" s="35">
        <v>9</v>
      </c>
      <c r="BAI920" s="35"/>
      <c r="BAJ920" s="46"/>
      <c r="BAK920" s="46"/>
      <c r="BAL920" s="47"/>
      <c r="BAO920" s="48">
        <f>BAO918+1</f>
        <v>1</v>
      </c>
      <c r="BAP920" s="35" t="s">
        <v>292</v>
      </c>
      <c r="BAQ920" s="35"/>
      <c r="BAR920" s="35"/>
      <c r="BAS920" s="35" t="s">
        <v>301</v>
      </c>
      <c r="BAT920" s="35"/>
      <c r="BAU920" s="35">
        <f t="shared" si="134"/>
        <v>9</v>
      </c>
      <c r="BAV920" s="35"/>
      <c r="BAW920" s="35">
        <f t="shared" si="135"/>
        <v>9</v>
      </c>
      <c r="BAX920" s="35">
        <v>9</v>
      </c>
      <c r="BAY920" s="35"/>
      <c r="BAZ920" s="46"/>
      <c r="BBA920" s="46"/>
      <c r="BBB920" s="47"/>
      <c r="BBE920" s="48">
        <f>BBE918+1</f>
        <v>1</v>
      </c>
      <c r="BBF920" s="35" t="s">
        <v>292</v>
      </c>
      <c r="BBG920" s="35"/>
      <c r="BBH920" s="35"/>
      <c r="BBI920" s="35" t="s">
        <v>301</v>
      </c>
      <c r="BBJ920" s="35"/>
      <c r="BBK920" s="35">
        <f t="shared" si="134"/>
        <v>9</v>
      </c>
      <c r="BBL920" s="35"/>
      <c r="BBM920" s="35">
        <f t="shared" si="135"/>
        <v>9</v>
      </c>
      <c r="BBN920" s="35">
        <v>9</v>
      </c>
      <c r="BBO920" s="35"/>
      <c r="BBP920" s="46"/>
      <c r="BBQ920" s="46"/>
      <c r="BBR920" s="47"/>
      <c r="BBU920" s="48">
        <f>BBU918+1</f>
        <v>1</v>
      </c>
      <c r="BBV920" s="35" t="s">
        <v>292</v>
      </c>
      <c r="BBW920" s="35"/>
      <c r="BBX920" s="35"/>
      <c r="BBY920" s="35" t="s">
        <v>301</v>
      </c>
      <c r="BBZ920" s="35"/>
      <c r="BCA920" s="35">
        <f t="shared" si="134"/>
        <v>9</v>
      </c>
      <c r="BCB920" s="35"/>
      <c r="BCC920" s="35">
        <f t="shared" si="135"/>
        <v>9</v>
      </c>
      <c r="BCD920" s="35">
        <v>9</v>
      </c>
      <c r="BCE920" s="35"/>
      <c r="BCF920" s="46"/>
      <c r="BCG920" s="46"/>
      <c r="BCH920" s="47"/>
      <c r="BCK920" s="48">
        <f>BCK918+1</f>
        <v>1</v>
      </c>
      <c r="BCL920" s="35" t="s">
        <v>292</v>
      </c>
      <c r="BCM920" s="35"/>
      <c r="BCN920" s="35"/>
      <c r="BCO920" s="35" t="s">
        <v>301</v>
      </c>
      <c r="BCP920" s="35"/>
      <c r="BCQ920" s="35">
        <f t="shared" ref="BCQ920:BEM920" si="136">BCR920+BCS920</f>
        <v>9</v>
      </c>
      <c r="BCR920" s="35"/>
      <c r="BCS920" s="35">
        <f t="shared" ref="BCS920:BEO920" si="137">BCT920+BCU920</f>
        <v>9</v>
      </c>
      <c r="BCT920" s="35">
        <v>9</v>
      </c>
      <c r="BCU920" s="35"/>
      <c r="BCV920" s="46"/>
      <c r="BCW920" s="46"/>
      <c r="BCX920" s="47"/>
      <c r="BDA920" s="48">
        <f>BDA918+1</f>
        <v>1</v>
      </c>
      <c r="BDB920" s="35" t="s">
        <v>292</v>
      </c>
      <c r="BDC920" s="35"/>
      <c r="BDD920" s="35"/>
      <c r="BDE920" s="35" t="s">
        <v>301</v>
      </c>
      <c r="BDF920" s="35"/>
      <c r="BDG920" s="35">
        <f t="shared" si="136"/>
        <v>9</v>
      </c>
      <c r="BDH920" s="35"/>
      <c r="BDI920" s="35">
        <f t="shared" si="137"/>
        <v>9</v>
      </c>
      <c r="BDJ920" s="35">
        <v>9</v>
      </c>
      <c r="BDK920" s="35"/>
      <c r="BDL920" s="46"/>
      <c r="BDM920" s="46"/>
      <c r="BDN920" s="47"/>
      <c r="BDQ920" s="48">
        <f>BDQ918+1</f>
        <v>1</v>
      </c>
      <c r="BDR920" s="35" t="s">
        <v>292</v>
      </c>
      <c r="BDS920" s="35"/>
      <c r="BDT920" s="35"/>
      <c r="BDU920" s="35" t="s">
        <v>301</v>
      </c>
      <c r="BDV920" s="35"/>
      <c r="BDW920" s="35">
        <f t="shared" si="136"/>
        <v>9</v>
      </c>
      <c r="BDX920" s="35"/>
      <c r="BDY920" s="35">
        <f t="shared" si="137"/>
        <v>9</v>
      </c>
      <c r="BDZ920" s="35">
        <v>9</v>
      </c>
      <c r="BEA920" s="35"/>
      <c r="BEB920" s="46"/>
      <c r="BEC920" s="46"/>
      <c r="BED920" s="47"/>
      <c r="BEG920" s="48">
        <f>BEG918+1</f>
        <v>1</v>
      </c>
      <c r="BEH920" s="35" t="s">
        <v>292</v>
      </c>
      <c r="BEI920" s="35"/>
      <c r="BEJ920" s="35"/>
      <c r="BEK920" s="35" t="s">
        <v>301</v>
      </c>
      <c r="BEL920" s="35"/>
      <c r="BEM920" s="35">
        <f t="shared" si="136"/>
        <v>9</v>
      </c>
      <c r="BEN920" s="35"/>
      <c r="BEO920" s="35">
        <f t="shared" si="137"/>
        <v>9</v>
      </c>
      <c r="BEP920" s="35">
        <v>9</v>
      </c>
      <c r="BEQ920" s="35"/>
      <c r="BER920" s="46"/>
      <c r="BES920" s="46"/>
      <c r="BET920" s="47"/>
      <c r="BEW920" s="48">
        <f>BEW918+1</f>
        <v>1</v>
      </c>
      <c r="BEX920" s="35" t="s">
        <v>292</v>
      </c>
      <c r="BEY920" s="35"/>
      <c r="BEZ920" s="35"/>
      <c r="BFA920" s="35" t="s">
        <v>301</v>
      </c>
      <c r="BFB920" s="35"/>
      <c r="BFC920" s="35">
        <f t="shared" ref="BFC920:BGY920" si="138">BFD920+BFE920</f>
        <v>9</v>
      </c>
      <c r="BFD920" s="35"/>
      <c r="BFE920" s="35">
        <f t="shared" ref="BFE920:BHA920" si="139">BFF920+BFG920</f>
        <v>9</v>
      </c>
      <c r="BFF920" s="35">
        <v>9</v>
      </c>
      <c r="BFG920" s="35"/>
      <c r="BFH920" s="46"/>
      <c r="BFI920" s="46"/>
      <c r="BFJ920" s="47"/>
      <c r="BFM920" s="48">
        <f>BFM918+1</f>
        <v>1</v>
      </c>
      <c r="BFN920" s="35" t="s">
        <v>292</v>
      </c>
      <c r="BFO920" s="35"/>
      <c r="BFP920" s="35"/>
      <c r="BFQ920" s="35" t="s">
        <v>301</v>
      </c>
      <c r="BFR920" s="35"/>
      <c r="BFS920" s="35">
        <f t="shared" si="138"/>
        <v>9</v>
      </c>
      <c r="BFT920" s="35"/>
      <c r="BFU920" s="35">
        <f t="shared" si="139"/>
        <v>9</v>
      </c>
      <c r="BFV920" s="35">
        <v>9</v>
      </c>
      <c r="BFW920" s="35"/>
      <c r="BFX920" s="46"/>
      <c r="BFY920" s="46"/>
      <c r="BFZ920" s="47"/>
      <c r="BGC920" s="48">
        <f>BGC918+1</f>
        <v>1</v>
      </c>
      <c r="BGD920" s="35" t="s">
        <v>292</v>
      </c>
      <c r="BGE920" s="35"/>
      <c r="BGF920" s="35"/>
      <c r="BGG920" s="35" t="s">
        <v>301</v>
      </c>
      <c r="BGH920" s="35"/>
      <c r="BGI920" s="35">
        <f t="shared" si="138"/>
        <v>9</v>
      </c>
      <c r="BGJ920" s="35"/>
      <c r="BGK920" s="35">
        <f t="shared" si="139"/>
        <v>9</v>
      </c>
      <c r="BGL920" s="35">
        <v>9</v>
      </c>
      <c r="BGM920" s="35"/>
      <c r="BGN920" s="46"/>
      <c r="BGO920" s="46"/>
      <c r="BGP920" s="47"/>
      <c r="BGS920" s="48">
        <f>BGS918+1</f>
        <v>1</v>
      </c>
      <c r="BGT920" s="35" t="s">
        <v>292</v>
      </c>
      <c r="BGU920" s="35"/>
      <c r="BGV920" s="35"/>
      <c r="BGW920" s="35" t="s">
        <v>301</v>
      </c>
      <c r="BGX920" s="35"/>
      <c r="BGY920" s="35">
        <f t="shared" si="138"/>
        <v>9</v>
      </c>
      <c r="BGZ920" s="35"/>
      <c r="BHA920" s="35">
        <f t="shared" si="139"/>
        <v>9</v>
      </c>
      <c r="BHB920" s="35">
        <v>9</v>
      </c>
      <c r="BHC920" s="35"/>
      <c r="BHD920" s="46"/>
      <c r="BHE920" s="46"/>
      <c r="BHF920" s="47"/>
      <c r="BHI920" s="48">
        <f>BHI918+1</f>
        <v>1</v>
      </c>
      <c r="BHJ920" s="35" t="s">
        <v>292</v>
      </c>
      <c r="BHK920" s="35"/>
      <c r="BHL920" s="35"/>
      <c r="BHM920" s="35" t="s">
        <v>301</v>
      </c>
      <c r="BHN920" s="35"/>
      <c r="BHO920" s="35">
        <f t="shared" ref="BHO920:BJK920" si="140">BHP920+BHQ920</f>
        <v>9</v>
      </c>
      <c r="BHP920" s="35"/>
      <c r="BHQ920" s="35">
        <f t="shared" ref="BHQ920:BJM920" si="141">BHR920+BHS920</f>
        <v>9</v>
      </c>
      <c r="BHR920" s="35">
        <v>9</v>
      </c>
      <c r="BHS920" s="35"/>
      <c r="BHT920" s="46"/>
      <c r="BHU920" s="46"/>
      <c r="BHV920" s="47"/>
      <c r="BHY920" s="48">
        <f>BHY918+1</f>
        <v>1</v>
      </c>
      <c r="BHZ920" s="35" t="s">
        <v>292</v>
      </c>
      <c r="BIA920" s="35"/>
      <c r="BIB920" s="35"/>
      <c r="BIC920" s="35" t="s">
        <v>301</v>
      </c>
      <c r="BID920" s="35"/>
      <c r="BIE920" s="35">
        <f t="shared" si="140"/>
        <v>9</v>
      </c>
      <c r="BIF920" s="35"/>
      <c r="BIG920" s="35">
        <f t="shared" si="141"/>
        <v>9</v>
      </c>
      <c r="BIH920" s="35">
        <v>9</v>
      </c>
      <c r="BII920" s="35"/>
      <c r="BIJ920" s="46"/>
      <c r="BIK920" s="46"/>
      <c r="BIL920" s="47"/>
      <c r="BIO920" s="48">
        <f>BIO918+1</f>
        <v>1</v>
      </c>
      <c r="BIP920" s="35" t="s">
        <v>292</v>
      </c>
      <c r="BIQ920" s="35"/>
      <c r="BIR920" s="35"/>
      <c r="BIS920" s="35" t="s">
        <v>301</v>
      </c>
      <c r="BIT920" s="35"/>
      <c r="BIU920" s="35">
        <f t="shared" si="140"/>
        <v>9</v>
      </c>
      <c r="BIV920" s="35"/>
      <c r="BIW920" s="35">
        <f t="shared" si="141"/>
        <v>9</v>
      </c>
      <c r="BIX920" s="35">
        <v>9</v>
      </c>
      <c r="BIY920" s="35"/>
      <c r="BIZ920" s="46"/>
      <c r="BJA920" s="46"/>
      <c r="BJB920" s="47"/>
      <c r="BJE920" s="48">
        <f>BJE918+1</f>
        <v>1</v>
      </c>
      <c r="BJF920" s="35" t="s">
        <v>292</v>
      </c>
      <c r="BJG920" s="35"/>
      <c r="BJH920" s="35"/>
      <c r="BJI920" s="35" t="s">
        <v>301</v>
      </c>
      <c r="BJJ920" s="35"/>
      <c r="BJK920" s="35">
        <f t="shared" si="140"/>
        <v>9</v>
      </c>
      <c r="BJL920" s="35"/>
      <c r="BJM920" s="35">
        <f t="shared" si="141"/>
        <v>9</v>
      </c>
      <c r="BJN920" s="35">
        <v>9</v>
      </c>
      <c r="BJO920" s="35"/>
      <c r="BJP920" s="46"/>
      <c r="BJQ920" s="46"/>
      <c r="BJR920" s="47"/>
      <c r="BJU920" s="48">
        <f>BJU918+1</f>
        <v>1</v>
      </c>
      <c r="BJV920" s="35" t="s">
        <v>292</v>
      </c>
      <c r="BJW920" s="35"/>
      <c r="BJX920" s="35"/>
      <c r="BJY920" s="35" t="s">
        <v>301</v>
      </c>
      <c r="BJZ920" s="35"/>
      <c r="BKA920" s="35">
        <f t="shared" ref="BKA920:BLW920" si="142">BKB920+BKC920</f>
        <v>9</v>
      </c>
      <c r="BKB920" s="35"/>
      <c r="BKC920" s="35">
        <f t="shared" ref="BKC920:BLY920" si="143">BKD920+BKE920</f>
        <v>9</v>
      </c>
      <c r="BKD920" s="35">
        <v>9</v>
      </c>
      <c r="BKE920" s="35"/>
      <c r="BKF920" s="46"/>
      <c r="BKG920" s="46"/>
      <c r="BKH920" s="47"/>
      <c r="BKK920" s="48">
        <f>BKK918+1</f>
        <v>1</v>
      </c>
      <c r="BKL920" s="35" t="s">
        <v>292</v>
      </c>
      <c r="BKM920" s="35"/>
      <c r="BKN920" s="35"/>
      <c r="BKO920" s="35" t="s">
        <v>301</v>
      </c>
      <c r="BKP920" s="35"/>
      <c r="BKQ920" s="35">
        <f t="shared" si="142"/>
        <v>9</v>
      </c>
      <c r="BKR920" s="35"/>
      <c r="BKS920" s="35">
        <f t="shared" si="143"/>
        <v>9</v>
      </c>
      <c r="BKT920" s="35">
        <v>9</v>
      </c>
      <c r="BKU920" s="35"/>
      <c r="BKV920" s="46"/>
      <c r="BKW920" s="46"/>
      <c r="BKX920" s="47"/>
      <c r="BLA920" s="48">
        <f>BLA918+1</f>
        <v>1</v>
      </c>
      <c r="BLB920" s="35" t="s">
        <v>292</v>
      </c>
      <c r="BLC920" s="35"/>
      <c r="BLD920" s="35"/>
      <c r="BLE920" s="35" t="s">
        <v>301</v>
      </c>
      <c r="BLF920" s="35"/>
      <c r="BLG920" s="35">
        <f t="shared" si="142"/>
        <v>9</v>
      </c>
      <c r="BLH920" s="35"/>
      <c r="BLI920" s="35">
        <f t="shared" si="143"/>
        <v>9</v>
      </c>
      <c r="BLJ920" s="35">
        <v>9</v>
      </c>
      <c r="BLK920" s="35"/>
      <c r="BLL920" s="46"/>
      <c r="BLM920" s="46"/>
      <c r="BLN920" s="47"/>
      <c r="BLQ920" s="48">
        <f>BLQ918+1</f>
        <v>1</v>
      </c>
      <c r="BLR920" s="35" t="s">
        <v>292</v>
      </c>
      <c r="BLS920" s="35"/>
      <c r="BLT920" s="35"/>
      <c r="BLU920" s="35" t="s">
        <v>301</v>
      </c>
      <c r="BLV920" s="35"/>
      <c r="BLW920" s="35">
        <f t="shared" si="142"/>
        <v>9</v>
      </c>
      <c r="BLX920" s="35"/>
      <c r="BLY920" s="35">
        <f t="shared" si="143"/>
        <v>9</v>
      </c>
      <c r="BLZ920" s="35">
        <v>9</v>
      </c>
      <c r="BMA920" s="35"/>
      <c r="BMB920" s="46"/>
      <c r="BMC920" s="46"/>
      <c r="BMD920" s="47"/>
      <c r="BMG920" s="48">
        <f>BMG918+1</f>
        <v>1</v>
      </c>
      <c r="BMH920" s="35" t="s">
        <v>292</v>
      </c>
      <c r="BMI920" s="35"/>
      <c r="BMJ920" s="35"/>
      <c r="BMK920" s="35" t="s">
        <v>301</v>
      </c>
      <c r="BML920" s="35"/>
      <c r="BMM920" s="35">
        <f t="shared" ref="BMM920:BOI920" si="144">BMN920+BMO920</f>
        <v>9</v>
      </c>
      <c r="BMN920" s="35"/>
      <c r="BMO920" s="35">
        <f t="shared" ref="BMO920:BOK920" si="145">BMP920+BMQ920</f>
        <v>9</v>
      </c>
      <c r="BMP920" s="35">
        <v>9</v>
      </c>
      <c r="BMQ920" s="35"/>
      <c r="BMR920" s="46"/>
      <c r="BMS920" s="46"/>
      <c r="BMT920" s="47"/>
      <c r="BMW920" s="48">
        <f>BMW918+1</f>
        <v>1</v>
      </c>
      <c r="BMX920" s="35" t="s">
        <v>292</v>
      </c>
      <c r="BMY920" s="35"/>
      <c r="BMZ920" s="35"/>
      <c r="BNA920" s="35" t="s">
        <v>301</v>
      </c>
      <c r="BNB920" s="35"/>
      <c r="BNC920" s="35">
        <f t="shared" si="144"/>
        <v>9</v>
      </c>
      <c r="BND920" s="35"/>
      <c r="BNE920" s="35">
        <f t="shared" si="145"/>
        <v>9</v>
      </c>
      <c r="BNF920" s="35">
        <v>9</v>
      </c>
      <c r="BNG920" s="35"/>
      <c r="BNH920" s="46"/>
      <c r="BNI920" s="46"/>
      <c r="BNJ920" s="47"/>
      <c r="BNM920" s="48">
        <f>BNM918+1</f>
        <v>1</v>
      </c>
      <c r="BNN920" s="35" t="s">
        <v>292</v>
      </c>
      <c r="BNO920" s="35"/>
      <c r="BNP920" s="35"/>
      <c r="BNQ920" s="35" t="s">
        <v>301</v>
      </c>
      <c r="BNR920" s="35"/>
      <c r="BNS920" s="35">
        <f t="shared" si="144"/>
        <v>9</v>
      </c>
      <c r="BNT920" s="35"/>
      <c r="BNU920" s="35">
        <f t="shared" si="145"/>
        <v>9</v>
      </c>
      <c r="BNV920" s="35">
        <v>9</v>
      </c>
      <c r="BNW920" s="35"/>
      <c r="BNX920" s="46"/>
      <c r="BNY920" s="46"/>
      <c r="BNZ920" s="47"/>
      <c r="BOC920" s="48">
        <f>BOC918+1</f>
        <v>1</v>
      </c>
      <c r="BOD920" s="35" t="s">
        <v>292</v>
      </c>
      <c r="BOE920" s="35"/>
      <c r="BOF920" s="35"/>
      <c r="BOG920" s="35" t="s">
        <v>301</v>
      </c>
      <c r="BOH920" s="35"/>
      <c r="BOI920" s="35">
        <f t="shared" si="144"/>
        <v>9</v>
      </c>
      <c r="BOJ920" s="35"/>
      <c r="BOK920" s="35">
        <f t="shared" si="145"/>
        <v>9</v>
      </c>
      <c r="BOL920" s="35">
        <v>9</v>
      </c>
      <c r="BOM920" s="35"/>
      <c r="BON920" s="46"/>
      <c r="BOO920" s="46"/>
      <c r="BOP920" s="47"/>
      <c r="BOS920" s="48">
        <f>BOS918+1</f>
        <v>1</v>
      </c>
      <c r="BOT920" s="35" t="s">
        <v>292</v>
      </c>
      <c r="BOU920" s="35"/>
      <c r="BOV920" s="35"/>
      <c r="BOW920" s="35" t="s">
        <v>301</v>
      </c>
      <c r="BOX920" s="35"/>
      <c r="BOY920" s="35">
        <f t="shared" ref="BOY920:BQU920" si="146">BOZ920+BPA920</f>
        <v>9</v>
      </c>
      <c r="BOZ920" s="35"/>
      <c r="BPA920" s="35">
        <f t="shared" ref="BPA920:BQW920" si="147">BPB920+BPC920</f>
        <v>9</v>
      </c>
      <c r="BPB920" s="35">
        <v>9</v>
      </c>
      <c r="BPC920" s="35"/>
      <c r="BPD920" s="46"/>
      <c r="BPE920" s="46"/>
      <c r="BPF920" s="47"/>
      <c r="BPI920" s="48">
        <f>BPI918+1</f>
        <v>1</v>
      </c>
      <c r="BPJ920" s="35" t="s">
        <v>292</v>
      </c>
      <c r="BPK920" s="35"/>
      <c r="BPL920" s="35"/>
      <c r="BPM920" s="35" t="s">
        <v>301</v>
      </c>
      <c r="BPN920" s="35"/>
      <c r="BPO920" s="35">
        <f t="shared" si="146"/>
        <v>9</v>
      </c>
      <c r="BPP920" s="35"/>
      <c r="BPQ920" s="35">
        <f t="shared" si="147"/>
        <v>9</v>
      </c>
      <c r="BPR920" s="35">
        <v>9</v>
      </c>
      <c r="BPS920" s="35"/>
      <c r="BPT920" s="46"/>
      <c r="BPU920" s="46"/>
      <c r="BPV920" s="47"/>
      <c r="BPY920" s="48">
        <f>BPY918+1</f>
        <v>1</v>
      </c>
      <c r="BPZ920" s="35" t="s">
        <v>292</v>
      </c>
      <c r="BQA920" s="35"/>
      <c r="BQB920" s="35"/>
      <c r="BQC920" s="35" t="s">
        <v>301</v>
      </c>
      <c r="BQD920" s="35"/>
      <c r="BQE920" s="35">
        <f t="shared" si="146"/>
        <v>9</v>
      </c>
      <c r="BQF920" s="35"/>
      <c r="BQG920" s="35">
        <f t="shared" si="147"/>
        <v>9</v>
      </c>
      <c r="BQH920" s="35">
        <v>9</v>
      </c>
      <c r="BQI920" s="35"/>
      <c r="BQJ920" s="46"/>
      <c r="BQK920" s="46"/>
      <c r="BQL920" s="47"/>
      <c r="BQO920" s="48">
        <f>BQO918+1</f>
        <v>1</v>
      </c>
      <c r="BQP920" s="35" t="s">
        <v>292</v>
      </c>
      <c r="BQQ920" s="35"/>
      <c r="BQR920" s="35"/>
      <c r="BQS920" s="35" t="s">
        <v>301</v>
      </c>
      <c r="BQT920" s="35"/>
      <c r="BQU920" s="35">
        <f t="shared" si="146"/>
        <v>9</v>
      </c>
      <c r="BQV920" s="35"/>
      <c r="BQW920" s="35">
        <f t="shared" si="147"/>
        <v>9</v>
      </c>
      <c r="BQX920" s="35">
        <v>9</v>
      </c>
      <c r="BQY920" s="35"/>
      <c r="BQZ920" s="46"/>
      <c r="BRA920" s="46"/>
      <c r="BRB920" s="47"/>
      <c r="BRE920" s="48">
        <f>BRE918+1</f>
        <v>1</v>
      </c>
      <c r="BRF920" s="35" t="s">
        <v>292</v>
      </c>
      <c r="BRG920" s="35"/>
      <c r="BRH920" s="35"/>
      <c r="BRI920" s="35" t="s">
        <v>301</v>
      </c>
      <c r="BRJ920" s="35"/>
      <c r="BRK920" s="35">
        <f t="shared" ref="BRK920:BTG920" si="148">BRL920+BRM920</f>
        <v>9</v>
      </c>
      <c r="BRL920" s="35"/>
      <c r="BRM920" s="35">
        <f t="shared" ref="BRM920:BTI920" si="149">BRN920+BRO920</f>
        <v>9</v>
      </c>
      <c r="BRN920" s="35">
        <v>9</v>
      </c>
      <c r="BRO920" s="35"/>
      <c r="BRP920" s="46"/>
      <c r="BRQ920" s="46"/>
      <c r="BRR920" s="47"/>
      <c r="BRU920" s="48">
        <f>BRU918+1</f>
        <v>1</v>
      </c>
      <c r="BRV920" s="35" t="s">
        <v>292</v>
      </c>
      <c r="BRW920" s="35"/>
      <c r="BRX920" s="35"/>
      <c r="BRY920" s="35" t="s">
        <v>301</v>
      </c>
      <c r="BRZ920" s="35"/>
      <c r="BSA920" s="35">
        <f t="shared" si="148"/>
        <v>9</v>
      </c>
      <c r="BSB920" s="35"/>
      <c r="BSC920" s="35">
        <f t="shared" si="149"/>
        <v>9</v>
      </c>
      <c r="BSD920" s="35">
        <v>9</v>
      </c>
      <c r="BSE920" s="35"/>
      <c r="BSF920" s="46"/>
      <c r="BSG920" s="46"/>
      <c r="BSH920" s="47"/>
      <c r="BSK920" s="48">
        <f>BSK918+1</f>
        <v>1</v>
      </c>
      <c r="BSL920" s="35" t="s">
        <v>292</v>
      </c>
      <c r="BSM920" s="35"/>
      <c r="BSN920" s="35"/>
      <c r="BSO920" s="35" t="s">
        <v>301</v>
      </c>
      <c r="BSP920" s="35"/>
      <c r="BSQ920" s="35">
        <f t="shared" si="148"/>
        <v>9</v>
      </c>
      <c r="BSR920" s="35"/>
      <c r="BSS920" s="35">
        <f t="shared" si="149"/>
        <v>9</v>
      </c>
      <c r="BST920" s="35">
        <v>9</v>
      </c>
      <c r="BSU920" s="35"/>
      <c r="BSV920" s="46"/>
      <c r="BSW920" s="46"/>
      <c r="BSX920" s="47"/>
      <c r="BTA920" s="48">
        <f>BTA918+1</f>
        <v>1</v>
      </c>
      <c r="BTB920" s="35" t="s">
        <v>292</v>
      </c>
      <c r="BTC920" s="35"/>
      <c r="BTD920" s="35"/>
      <c r="BTE920" s="35" t="s">
        <v>301</v>
      </c>
      <c r="BTF920" s="35"/>
      <c r="BTG920" s="35">
        <f t="shared" si="148"/>
        <v>9</v>
      </c>
      <c r="BTH920" s="35"/>
      <c r="BTI920" s="35">
        <f t="shared" si="149"/>
        <v>9</v>
      </c>
      <c r="BTJ920" s="35">
        <v>9</v>
      </c>
      <c r="BTK920" s="35"/>
      <c r="BTL920" s="46"/>
      <c r="BTM920" s="46"/>
      <c r="BTN920" s="47"/>
      <c r="BTQ920" s="48">
        <f>BTQ918+1</f>
        <v>1</v>
      </c>
      <c r="BTR920" s="35" t="s">
        <v>292</v>
      </c>
      <c r="BTS920" s="35"/>
      <c r="BTT920" s="35"/>
      <c r="BTU920" s="35" t="s">
        <v>301</v>
      </c>
      <c r="BTV920" s="35"/>
      <c r="BTW920" s="35">
        <f t="shared" ref="BTW920:BVS920" si="150">BTX920+BTY920</f>
        <v>9</v>
      </c>
      <c r="BTX920" s="35"/>
      <c r="BTY920" s="35">
        <f t="shared" ref="BTY920:BVU920" si="151">BTZ920+BUA920</f>
        <v>9</v>
      </c>
      <c r="BTZ920" s="35">
        <v>9</v>
      </c>
      <c r="BUA920" s="35"/>
      <c r="BUB920" s="46"/>
      <c r="BUC920" s="46"/>
      <c r="BUD920" s="47"/>
      <c r="BUG920" s="48">
        <f>BUG918+1</f>
        <v>1</v>
      </c>
      <c r="BUH920" s="35" t="s">
        <v>292</v>
      </c>
      <c r="BUI920" s="35"/>
      <c r="BUJ920" s="35"/>
      <c r="BUK920" s="35" t="s">
        <v>301</v>
      </c>
      <c r="BUL920" s="35"/>
      <c r="BUM920" s="35">
        <f t="shared" si="150"/>
        <v>9</v>
      </c>
      <c r="BUN920" s="35"/>
      <c r="BUO920" s="35">
        <f t="shared" si="151"/>
        <v>9</v>
      </c>
      <c r="BUP920" s="35">
        <v>9</v>
      </c>
      <c r="BUQ920" s="35"/>
      <c r="BUR920" s="46"/>
      <c r="BUS920" s="46"/>
      <c r="BUT920" s="47"/>
      <c r="BUW920" s="48">
        <f>BUW918+1</f>
        <v>1</v>
      </c>
      <c r="BUX920" s="35" t="s">
        <v>292</v>
      </c>
      <c r="BUY920" s="35"/>
      <c r="BUZ920" s="35"/>
      <c r="BVA920" s="35" t="s">
        <v>301</v>
      </c>
      <c r="BVB920" s="35"/>
      <c r="BVC920" s="35">
        <f t="shared" si="150"/>
        <v>9</v>
      </c>
      <c r="BVD920" s="35"/>
      <c r="BVE920" s="35">
        <f t="shared" si="151"/>
        <v>9</v>
      </c>
      <c r="BVF920" s="35">
        <v>9</v>
      </c>
      <c r="BVG920" s="35"/>
      <c r="BVH920" s="46"/>
      <c r="BVI920" s="46"/>
      <c r="BVJ920" s="47"/>
      <c r="BVM920" s="48">
        <f>BVM918+1</f>
        <v>1</v>
      </c>
      <c r="BVN920" s="35" t="s">
        <v>292</v>
      </c>
      <c r="BVO920" s="35"/>
      <c r="BVP920" s="35"/>
      <c r="BVQ920" s="35" t="s">
        <v>301</v>
      </c>
      <c r="BVR920" s="35"/>
      <c r="BVS920" s="35">
        <f t="shared" si="150"/>
        <v>9</v>
      </c>
      <c r="BVT920" s="35"/>
      <c r="BVU920" s="35">
        <f t="shared" si="151"/>
        <v>9</v>
      </c>
      <c r="BVV920" s="35">
        <v>9</v>
      </c>
      <c r="BVW920" s="35"/>
      <c r="BVX920" s="46"/>
      <c r="BVY920" s="46"/>
      <c r="BVZ920" s="47"/>
      <c r="BWC920" s="48">
        <f>BWC918+1</f>
        <v>1</v>
      </c>
      <c r="BWD920" s="35" t="s">
        <v>292</v>
      </c>
      <c r="BWE920" s="35"/>
      <c r="BWF920" s="35"/>
      <c r="BWG920" s="35" t="s">
        <v>301</v>
      </c>
      <c r="BWH920" s="35"/>
      <c r="BWI920" s="35">
        <f t="shared" ref="BWI920:BYE920" si="152">BWJ920+BWK920</f>
        <v>9</v>
      </c>
      <c r="BWJ920" s="35"/>
      <c r="BWK920" s="35">
        <f t="shared" ref="BWK920:BYG920" si="153">BWL920+BWM920</f>
        <v>9</v>
      </c>
      <c r="BWL920" s="35">
        <v>9</v>
      </c>
      <c r="BWM920" s="35"/>
      <c r="BWN920" s="46"/>
      <c r="BWO920" s="46"/>
      <c r="BWP920" s="47"/>
      <c r="BWS920" s="48">
        <f>BWS918+1</f>
        <v>1</v>
      </c>
      <c r="BWT920" s="35" t="s">
        <v>292</v>
      </c>
      <c r="BWU920" s="35"/>
      <c r="BWV920" s="35"/>
      <c r="BWW920" s="35" t="s">
        <v>301</v>
      </c>
      <c r="BWX920" s="35"/>
      <c r="BWY920" s="35">
        <f t="shared" si="152"/>
        <v>9</v>
      </c>
      <c r="BWZ920" s="35"/>
      <c r="BXA920" s="35">
        <f t="shared" si="153"/>
        <v>9</v>
      </c>
      <c r="BXB920" s="35">
        <v>9</v>
      </c>
      <c r="BXC920" s="35"/>
      <c r="BXD920" s="46"/>
      <c r="BXE920" s="46"/>
      <c r="BXF920" s="47"/>
      <c r="BXI920" s="48">
        <f>BXI918+1</f>
        <v>1</v>
      </c>
      <c r="BXJ920" s="35" t="s">
        <v>292</v>
      </c>
      <c r="BXK920" s="35"/>
      <c r="BXL920" s="35"/>
      <c r="BXM920" s="35" t="s">
        <v>301</v>
      </c>
      <c r="BXN920" s="35"/>
      <c r="BXO920" s="35">
        <f t="shared" si="152"/>
        <v>9</v>
      </c>
      <c r="BXP920" s="35"/>
      <c r="BXQ920" s="35">
        <f t="shared" si="153"/>
        <v>9</v>
      </c>
      <c r="BXR920" s="35">
        <v>9</v>
      </c>
      <c r="BXS920" s="35"/>
      <c r="BXT920" s="46"/>
      <c r="BXU920" s="46"/>
      <c r="BXV920" s="47"/>
      <c r="BXY920" s="48">
        <f>BXY918+1</f>
        <v>1</v>
      </c>
      <c r="BXZ920" s="35" t="s">
        <v>292</v>
      </c>
      <c r="BYA920" s="35"/>
      <c r="BYB920" s="35"/>
      <c r="BYC920" s="35" t="s">
        <v>301</v>
      </c>
      <c r="BYD920" s="35"/>
      <c r="BYE920" s="35">
        <f t="shared" si="152"/>
        <v>9</v>
      </c>
      <c r="BYF920" s="35"/>
      <c r="BYG920" s="35">
        <f t="shared" si="153"/>
        <v>9</v>
      </c>
      <c r="BYH920" s="35">
        <v>9</v>
      </c>
      <c r="BYI920" s="35"/>
      <c r="BYJ920" s="46"/>
      <c r="BYK920" s="46"/>
      <c r="BYL920" s="47"/>
      <c r="BYO920" s="48">
        <f>BYO918+1</f>
        <v>1</v>
      </c>
      <c r="BYP920" s="35" t="s">
        <v>292</v>
      </c>
      <c r="BYQ920" s="35"/>
      <c r="BYR920" s="35"/>
      <c r="BYS920" s="35" t="s">
        <v>301</v>
      </c>
      <c r="BYT920" s="35"/>
      <c r="BYU920" s="35">
        <f t="shared" ref="BYU920:CAQ920" si="154">BYV920+BYW920</f>
        <v>9</v>
      </c>
      <c r="BYV920" s="35"/>
      <c r="BYW920" s="35">
        <f t="shared" ref="BYW920:CAS920" si="155">BYX920+BYY920</f>
        <v>9</v>
      </c>
      <c r="BYX920" s="35">
        <v>9</v>
      </c>
      <c r="BYY920" s="35"/>
      <c r="BYZ920" s="46"/>
      <c r="BZA920" s="46"/>
      <c r="BZB920" s="47"/>
      <c r="BZE920" s="48">
        <f>BZE918+1</f>
        <v>1</v>
      </c>
      <c r="BZF920" s="35" t="s">
        <v>292</v>
      </c>
      <c r="BZG920" s="35"/>
      <c r="BZH920" s="35"/>
      <c r="BZI920" s="35" t="s">
        <v>301</v>
      </c>
      <c r="BZJ920" s="35"/>
      <c r="BZK920" s="35">
        <f t="shared" si="154"/>
        <v>9</v>
      </c>
      <c r="BZL920" s="35"/>
      <c r="BZM920" s="35">
        <f t="shared" si="155"/>
        <v>9</v>
      </c>
      <c r="BZN920" s="35">
        <v>9</v>
      </c>
      <c r="BZO920" s="35"/>
      <c r="BZP920" s="46"/>
      <c r="BZQ920" s="46"/>
      <c r="BZR920" s="47"/>
      <c r="BZU920" s="48">
        <f>BZU918+1</f>
        <v>1</v>
      </c>
      <c r="BZV920" s="35" t="s">
        <v>292</v>
      </c>
      <c r="BZW920" s="35"/>
      <c r="BZX920" s="35"/>
      <c r="BZY920" s="35" t="s">
        <v>301</v>
      </c>
      <c r="BZZ920" s="35"/>
      <c r="CAA920" s="35">
        <f t="shared" si="154"/>
        <v>9</v>
      </c>
      <c r="CAB920" s="35"/>
      <c r="CAC920" s="35">
        <f t="shared" si="155"/>
        <v>9</v>
      </c>
      <c r="CAD920" s="35">
        <v>9</v>
      </c>
      <c r="CAE920" s="35"/>
      <c r="CAF920" s="46"/>
      <c r="CAG920" s="46"/>
      <c r="CAH920" s="47"/>
      <c r="CAK920" s="48">
        <f>CAK918+1</f>
        <v>1</v>
      </c>
      <c r="CAL920" s="35" t="s">
        <v>292</v>
      </c>
      <c r="CAM920" s="35"/>
      <c r="CAN920" s="35"/>
      <c r="CAO920" s="35" t="s">
        <v>301</v>
      </c>
      <c r="CAP920" s="35"/>
      <c r="CAQ920" s="35">
        <f t="shared" si="154"/>
        <v>9</v>
      </c>
      <c r="CAR920" s="35"/>
      <c r="CAS920" s="35">
        <f t="shared" si="155"/>
        <v>9</v>
      </c>
      <c r="CAT920" s="35">
        <v>9</v>
      </c>
      <c r="CAU920" s="35"/>
      <c r="CAV920" s="46"/>
      <c r="CAW920" s="46"/>
      <c r="CAX920" s="47"/>
      <c r="CBA920" s="48">
        <f>CBA918+1</f>
        <v>1</v>
      </c>
      <c r="CBB920" s="35" t="s">
        <v>292</v>
      </c>
      <c r="CBC920" s="35"/>
      <c r="CBD920" s="35"/>
      <c r="CBE920" s="35" t="s">
        <v>301</v>
      </c>
      <c r="CBF920" s="35"/>
      <c r="CBG920" s="35">
        <f t="shared" ref="CBG920:CDC920" si="156">CBH920+CBI920</f>
        <v>9</v>
      </c>
      <c r="CBH920" s="35"/>
      <c r="CBI920" s="35">
        <f t="shared" ref="CBI920:CDE920" si="157">CBJ920+CBK920</f>
        <v>9</v>
      </c>
      <c r="CBJ920" s="35">
        <v>9</v>
      </c>
      <c r="CBK920" s="35"/>
      <c r="CBL920" s="46"/>
      <c r="CBM920" s="46"/>
      <c r="CBN920" s="47"/>
      <c r="CBQ920" s="48">
        <f>CBQ918+1</f>
        <v>1</v>
      </c>
      <c r="CBR920" s="35" t="s">
        <v>292</v>
      </c>
      <c r="CBS920" s="35"/>
      <c r="CBT920" s="35"/>
      <c r="CBU920" s="35" t="s">
        <v>301</v>
      </c>
      <c r="CBV920" s="35"/>
      <c r="CBW920" s="35">
        <f t="shared" si="156"/>
        <v>9</v>
      </c>
      <c r="CBX920" s="35"/>
      <c r="CBY920" s="35">
        <f t="shared" si="157"/>
        <v>9</v>
      </c>
      <c r="CBZ920" s="35">
        <v>9</v>
      </c>
      <c r="CCA920" s="35"/>
      <c r="CCB920" s="46"/>
      <c r="CCC920" s="46"/>
      <c r="CCD920" s="47"/>
      <c r="CCG920" s="48">
        <f>CCG918+1</f>
        <v>1</v>
      </c>
      <c r="CCH920" s="35" t="s">
        <v>292</v>
      </c>
      <c r="CCI920" s="35"/>
      <c r="CCJ920" s="35"/>
      <c r="CCK920" s="35" t="s">
        <v>301</v>
      </c>
      <c r="CCL920" s="35"/>
      <c r="CCM920" s="35">
        <f t="shared" si="156"/>
        <v>9</v>
      </c>
      <c r="CCN920" s="35"/>
      <c r="CCO920" s="35">
        <f t="shared" si="157"/>
        <v>9</v>
      </c>
      <c r="CCP920" s="35">
        <v>9</v>
      </c>
      <c r="CCQ920" s="35"/>
      <c r="CCR920" s="46"/>
      <c r="CCS920" s="46"/>
      <c r="CCT920" s="47"/>
      <c r="CCW920" s="48">
        <f>CCW918+1</f>
        <v>1</v>
      </c>
      <c r="CCX920" s="35" t="s">
        <v>292</v>
      </c>
      <c r="CCY920" s="35"/>
      <c r="CCZ920" s="35"/>
      <c r="CDA920" s="35" t="s">
        <v>301</v>
      </c>
      <c r="CDB920" s="35"/>
      <c r="CDC920" s="35">
        <f t="shared" si="156"/>
        <v>9</v>
      </c>
      <c r="CDD920" s="35"/>
      <c r="CDE920" s="35">
        <f t="shared" si="157"/>
        <v>9</v>
      </c>
      <c r="CDF920" s="35">
        <v>9</v>
      </c>
      <c r="CDG920" s="35"/>
      <c r="CDH920" s="46"/>
      <c r="CDI920" s="46"/>
      <c r="CDJ920" s="47"/>
      <c r="CDM920" s="48">
        <f>CDM918+1</f>
        <v>1</v>
      </c>
      <c r="CDN920" s="35" t="s">
        <v>292</v>
      </c>
      <c r="CDO920" s="35"/>
      <c r="CDP920" s="35"/>
      <c r="CDQ920" s="35" t="s">
        <v>301</v>
      </c>
      <c r="CDR920" s="35"/>
      <c r="CDS920" s="35">
        <f t="shared" ref="CDS920:CFO920" si="158">CDT920+CDU920</f>
        <v>9</v>
      </c>
      <c r="CDT920" s="35"/>
      <c r="CDU920" s="35">
        <f t="shared" ref="CDU920:CFQ920" si="159">CDV920+CDW920</f>
        <v>9</v>
      </c>
      <c r="CDV920" s="35">
        <v>9</v>
      </c>
      <c r="CDW920" s="35"/>
      <c r="CDX920" s="46"/>
      <c r="CDY920" s="46"/>
      <c r="CDZ920" s="47"/>
      <c r="CEC920" s="48">
        <f>CEC918+1</f>
        <v>1</v>
      </c>
      <c r="CED920" s="35" t="s">
        <v>292</v>
      </c>
      <c r="CEE920" s="35"/>
      <c r="CEF920" s="35"/>
      <c r="CEG920" s="35" t="s">
        <v>301</v>
      </c>
      <c r="CEH920" s="35"/>
      <c r="CEI920" s="35">
        <f t="shared" si="158"/>
        <v>9</v>
      </c>
      <c r="CEJ920" s="35"/>
      <c r="CEK920" s="35">
        <f t="shared" si="159"/>
        <v>9</v>
      </c>
      <c r="CEL920" s="35">
        <v>9</v>
      </c>
      <c r="CEM920" s="35"/>
      <c r="CEN920" s="46"/>
      <c r="CEO920" s="46"/>
      <c r="CEP920" s="47"/>
      <c r="CES920" s="48">
        <f>CES918+1</f>
        <v>1</v>
      </c>
      <c r="CET920" s="35" t="s">
        <v>292</v>
      </c>
      <c r="CEU920" s="35"/>
      <c r="CEV920" s="35"/>
      <c r="CEW920" s="35" t="s">
        <v>301</v>
      </c>
      <c r="CEX920" s="35"/>
      <c r="CEY920" s="35">
        <f t="shared" si="158"/>
        <v>9</v>
      </c>
      <c r="CEZ920" s="35"/>
      <c r="CFA920" s="35">
        <f t="shared" si="159"/>
        <v>9</v>
      </c>
      <c r="CFB920" s="35">
        <v>9</v>
      </c>
      <c r="CFC920" s="35"/>
      <c r="CFD920" s="46"/>
      <c r="CFE920" s="46"/>
      <c r="CFF920" s="47"/>
      <c r="CFI920" s="48">
        <f>CFI918+1</f>
        <v>1</v>
      </c>
      <c r="CFJ920" s="35" t="s">
        <v>292</v>
      </c>
      <c r="CFK920" s="35"/>
      <c r="CFL920" s="35"/>
      <c r="CFM920" s="35" t="s">
        <v>301</v>
      </c>
      <c r="CFN920" s="35"/>
      <c r="CFO920" s="35">
        <f t="shared" si="158"/>
        <v>9</v>
      </c>
      <c r="CFP920" s="35"/>
      <c r="CFQ920" s="35">
        <f t="shared" si="159"/>
        <v>9</v>
      </c>
      <c r="CFR920" s="35">
        <v>9</v>
      </c>
      <c r="CFS920" s="35"/>
      <c r="CFT920" s="46"/>
      <c r="CFU920" s="46"/>
      <c r="CFV920" s="47"/>
      <c r="CFY920" s="48">
        <f>CFY918+1</f>
        <v>1</v>
      </c>
      <c r="CFZ920" s="35" t="s">
        <v>292</v>
      </c>
      <c r="CGA920" s="35"/>
      <c r="CGB920" s="35"/>
      <c r="CGC920" s="35" t="s">
        <v>301</v>
      </c>
      <c r="CGD920" s="35"/>
      <c r="CGE920" s="35">
        <f t="shared" ref="CGE920:CIA920" si="160">CGF920+CGG920</f>
        <v>9</v>
      </c>
      <c r="CGF920" s="35"/>
      <c r="CGG920" s="35">
        <f t="shared" ref="CGG920:CIC920" si="161">CGH920+CGI920</f>
        <v>9</v>
      </c>
      <c r="CGH920" s="35">
        <v>9</v>
      </c>
      <c r="CGI920" s="35"/>
      <c r="CGJ920" s="46"/>
      <c r="CGK920" s="46"/>
      <c r="CGL920" s="47"/>
      <c r="CGO920" s="48">
        <f>CGO918+1</f>
        <v>1</v>
      </c>
      <c r="CGP920" s="35" t="s">
        <v>292</v>
      </c>
      <c r="CGQ920" s="35"/>
      <c r="CGR920" s="35"/>
      <c r="CGS920" s="35" t="s">
        <v>301</v>
      </c>
      <c r="CGT920" s="35"/>
      <c r="CGU920" s="35">
        <f t="shared" si="160"/>
        <v>9</v>
      </c>
      <c r="CGV920" s="35"/>
      <c r="CGW920" s="35">
        <f t="shared" si="161"/>
        <v>9</v>
      </c>
      <c r="CGX920" s="35">
        <v>9</v>
      </c>
      <c r="CGY920" s="35"/>
      <c r="CGZ920" s="46"/>
      <c r="CHA920" s="46"/>
      <c r="CHB920" s="47"/>
      <c r="CHE920" s="48">
        <f>CHE918+1</f>
        <v>1</v>
      </c>
      <c r="CHF920" s="35" t="s">
        <v>292</v>
      </c>
      <c r="CHG920" s="35"/>
      <c r="CHH920" s="35"/>
      <c r="CHI920" s="35" t="s">
        <v>301</v>
      </c>
      <c r="CHJ920" s="35"/>
      <c r="CHK920" s="35">
        <f t="shared" si="160"/>
        <v>9</v>
      </c>
      <c r="CHL920" s="35"/>
      <c r="CHM920" s="35">
        <f t="shared" si="161"/>
        <v>9</v>
      </c>
      <c r="CHN920" s="35">
        <v>9</v>
      </c>
      <c r="CHO920" s="35"/>
      <c r="CHP920" s="46"/>
      <c r="CHQ920" s="46"/>
      <c r="CHR920" s="47"/>
      <c r="CHU920" s="48">
        <f>CHU918+1</f>
        <v>1</v>
      </c>
      <c r="CHV920" s="35" t="s">
        <v>292</v>
      </c>
      <c r="CHW920" s="35"/>
      <c r="CHX920" s="35"/>
      <c r="CHY920" s="35" t="s">
        <v>301</v>
      </c>
      <c r="CHZ920" s="35"/>
      <c r="CIA920" s="35">
        <f t="shared" si="160"/>
        <v>9</v>
      </c>
      <c r="CIB920" s="35"/>
      <c r="CIC920" s="35">
        <f t="shared" si="161"/>
        <v>9</v>
      </c>
      <c r="CID920" s="35">
        <v>9</v>
      </c>
      <c r="CIE920" s="35"/>
      <c r="CIF920" s="46"/>
      <c r="CIG920" s="46"/>
      <c r="CIH920" s="47"/>
      <c r="CIK920" s="48">
        <f>CIK918+1</f>
        <v>1</v>
      </c>
      <c r="CIL920" s="35" t="s">
        <v>292</v>
      </c>
      <c r="CIM920" s="35"/>
      <c r="CIN920" s="35"/>
      <c r="CIO920" s="35" t="s">
        <v>301</v>
      </c>
      <c r="CIP920" s="35"/>
      <c r="CIQ920" s="35">
        <f t="shared" ref="CIQ920:CKM920" si="162">CIR920+CIS920</f>
        <v>9</v>
      </c>
      <c r="CIR920" s="35"/>
      <c r="CIS920" s="35">
        <f t="shared" ref="CIS920:CKO920" si="163">CIT920+CIU920</f>
        <v>9</v>
      </c>
      <c r="CIT920" s="35">
        <v>9</v>
      </c>
      <c r="CIU920" s="35"/>
      <c r="CIV920" s="46"/>
      <c r="CIW920" s="46"/>
      <c r="CIX920" s="47"/>
      <c r="CJA920" s="48">
        <f>CJA918+1</f>
        <v>1</v>
      </c>
      <c r="CJB920" s="35" t="s">
        <v>292</v>
      </c>
      <c r="CJC920" s="35"/>
      <c r="CJD920" s="35"/>
      <c r="CJE920" s="35" t="s">
        <v>301</v>
      </c>
      <c r="CJF920" s="35"/>
      <c r="CJG920" s="35">
        <f t="shared" si="162"/>
        <v>9</v>
      </c>
      <c r="CJH920" s="35"/>
      <c r="CJI920" s="35">
        <f t="shared" si="163"/>
        <v>9</v>
      </c>
      <c r="CJJ920" s="35">
        <v>9</v>
      </c>
      <c r="CJK920" s="35"/>
      <c r="CJL920" s="46"/>
      <c r="CJM920" s="46"/>
      <c r="CJN920" s="47"/>
      <c r="CJQ920" s="48">
        <f>CJQ918+1</f>
        <v>1</v>
      </c>
      <c r="CJR920" s="35" t="s">
        <v>292</v>
      </c>
      <c r="CJS920" s="35"/>
      <c r="CJT920" s="35"/>
      <c r="CJU920" s="35" t="s">
        <v>301</v>
      </c>
      <c r="CJV920" s="35"/>
      <c r="CJW920" s="35">
        <f t="shared" si="162"/>
        <v>9</v>
      </c>
      <c r="CJX920" s="35"/>
      <c r="CJY920" s="35">
        <f t="shared" si="163"/>
        <v>9</v>
      </c>
      <c r="CJZ920" s="35">
        <v>9</v>
      </c>
      <c r="CKA920" s="35"/>
      <c r="CKB920" s="46"/>
      <c r="CKC920" s="46"/>
      <c r="CKD920" s="47"/>
      <c r="CKG920" s="48">
        <f>CKG918+1</f>
        <v>1</v>
      </c>
      <c r="CKH920" s="35" t="s">
        <v>292</v>
      </c>
      <c r="CKI920" s="35"/>
      <c r="CKJ920" s="35"/>
      <c r="CKK920" s="35" t="s">
        <v>301</v>
      </c>
      <c r="CKL920" s="35"/>
      <c r="CKM920" s="35">
        <f t="shared" si="162"/>
        <v>9</v>
      </c>
      <c r="CKN920" s="35"/>
      <c r="CKO920" s="35">
        <f t="shared" si="163"/>
        <v>9</v>
      </c>
      <c r="CKP920" s="35">
        <v>9</v>
      </c>
      <c r="CKQ920" s="35"/>
      <c r="CKR920" s="46"/>
      <c r="CKS920" s="46"/>
      <c r="CKT920" s="47"/>
      <c r="CKW920" s="48">
        <f>CKW918+1</f>
        <v>1</v>
      </c>
      <c r="CKX920" s="35" t="s">
        <v>292</v>
      </c>
      <c r="CKY920" s="35"/>
      <c r="CKZ920" s="35"/>
      <c r="CLA920" s="35" t="s">
        <v>301</v>
      </c>
      <c r="CLB920" s="35"/>
      <c r="CLC920" s="35">
        <f t="shared" ref="CLC920:CMY920" si="164">CLD920+CLE920</f>
        <v>9</v>
      </c>
      <c r="CLD920" s="35"/>
      <c r="CLE920" s="35">
        <f t="shared" ref="CLE920:CNA920" si="165">CLF920+CLG920</f>
        <v>9</v>
      </c>
      <c r="CLF920" s="35">
        <v>9</v>
      </c>
      <c r="CLG920" s="35"/>
      <c r="CLH920" s="46"/>
      <c r="CLI920" s="46"/>
      <c r="CLJ920" s="47"/>
      <c r="CLM920" s="48">
        <f>CLM918+1</f>
        <v>1</v>
      </c>
      <c r="CLN920" s="35" t="s">
        <v>292</v>
      </c>
      <c r="CLO920" s="35"/>
      <c r="CLP920" s="35"/>
      <c r="CLQ920" s="35" t="s">
        <v>301</v>
      </c>
      <c r="CLR920" s="35"/>
      <c r="CLS920" s="35">
        <f t="shared" si="164"/>
        <v>9</v>
      </c>
      <c r="CLT920" s="35"/>
      <c r="CLU920" s="35">
        <f t="shared" si="165"/>
        <v>9</v>
      </c>
      <c r="CLV920" s="35">
        <v>9</v>
      </c>
      <c r="CLW920" s="35"/>
      <c r="CLX920" s="46"/>
      <c r="CLY920" s="46"/>
      <c r="CLZ920" s="47"/>
      <c r="CMC920" s="48">
        <f>CMC918+1</f>
        <v>1</v>
      </c>
      <c r="CMD920" s="35" t="s">
        <v>292</v>
      </c>
      <c r="CME920" s="35"/>
      <c r="CMF920" s="35"/>
      <c r="CMG920" s="35" t="s">
        <v>301</v>
      </c>
      <c r="CMH920" s="35"/>
      <c r="CMI920" s="35">
        <f t="shared" si="164"/>
        <v>9</v>
      </c>
      <c r="CMJ920" s="35"/>
      <c r="CMK920" s="35">
        <f t="shared" si="165"/>
        <v>9</v>
      </c>
      <c r="CML920" s="35">
        <v>9</v>
      </c>
      <c r="CMM920" s="35"/>
      <c r="CMN920" s="46"/>
      <c r="CMO920" s="46"/>
      <c r="CMP920" s="47"/>
      <c r="CMS920" s="48">
        <f>CMS918+1</f>
        <v>1</v>
      </c>
      <c r="CMT920" s="35" t="s">
        <v>292</v>
      </c>
      <c r="CMU920" s="35"/>
      <c r="CMV920" s="35"/>
      <c r="CMW920" s="35" t="s">
        <v>301</v>
      </c>
      <c r="CMX920" s="35"/>
      <c r="CMY920" s="35">
        <f t="shared" si="164"/>
        <v>9</v>
      </c>
      <c r="CMZ920" s="35"/>
      <c r="CNA920" s="35">
        <f t="shared" si="165"/>
        <v>9</v>
      </c>
      <c r="CNB920" s="35">
        <v>9</v>
      </c>
      <c r="CNC920" s="35"/>
      <c r="CND920" s="46"/>
      <c r="CNE920" s="46"/>
      <c r="CNF920" s="47"/>
      <c r="CNI920" s="48">
        <f>CNI918+1</f>
        <v>1</v>
      </c>
      <c r="CNJ920" s="35" t="s">
        <v>292</v>
      </c>
      <c r="CNK920" s="35"/>
      <c r="CNL920" s="35"/>
      <c r="CNM920" s="35" t="s">
        <v>301</v>
      </c>
      <c r="CNN920" s="35"/>
      <c r="CNO920" s="35">
        <f t="shared" ref="CNO920:CPK920" si="166">CNP920+CNQ920</f>
        <v>9</v>
      </c>
      <c r="CNP920" s="35"/>
      <c r="CNQ920" s="35">
        <f t="shared" ref="CNQ920:CPM920" si="167">CNR920+CNS920</f>
        <v>9</v>
      </c>
      <c r="CNR920" s="35">
        <v>9</v>
      </c>
      <c r="CNS920" s="35"/>
      <c r="CNT920" s="46"/>
      <c r="CNU920" s="46"/>
      <c r="CNV920" s="47"/>
      <c r="CNY920" s="48">
        <f>CNY918+1</f>
        <v>1</v>
      </c>
      <c r="CNZ920" s="35" t="s">
        <v>292</v>
      </c>
      <c r="COA920" s="35"/>
      <c r="COB920" s="35"/>
      <c r="COC920" s="35" t="s">
        <v>301</v>
      </c>
      <c r="COD920" s="35"/>
      <c r="COE920" s="35">
        <f t="shared" si="166"/>
        <v>9</v>
      </c>
      <c r="COF920" s="35"/>
      <c r="COG920" s="35">
        <f t="shared" si="167"/>
        <v>9</v>
      </c>
      <c r="COH920" s="35">
        <v>9</v>
      </c>
      <c r="COI920" s="35"/>
      <c r="COJ920" s="46"/>
      <c r="COK920" s="46"/>
      <c r="COL920" s="47"/>
      <c r="COO920" s="48">
        <f>COO918+1</f>
        <v>1</v>
      </c>
      <c r="COP920" s="35" t="s">
        <v>292</v>
      </c>
      <c r="COQ920" s="35"/>
      <c r="COR920" s="35"/>
      <c r="COS920" s="35" t="s">
        <v>301</v>
      </c>
      <c r="COT920" s="35"/>
      <c r="COU920" s="35">
        <f t="shared" si="166"/>
        <v>9</v>
      </c>
      <c r="COV920" s="35"/>
      <c r="COW920" s="35">
        <f t="shared" si="167"/>
        <v>9</v>
      </c>
      <c r="COX920" s="35">
        <v>9</v>
      </c>
      <c r="COY920" s="35"/>
      <c r="COZ920" s="46"/>
      <c r="CPA920" s="46"/>
      <c r="CPB920" s="47"/>
      <c r="CPE920" s="48">
        <f>CPE918+1</f>
        <v>1</v>
      </c>
      <c r="CPF920" s="35" t="s">
        <v>292</v>
      </c>
      <c r="CPG920" s="35"/>
      <c r="CPH920" s="35"/>
      <c r="CPI920" s="35" t="s">
        <v>301</v>
      </c>
      <c r="CPJ920" s="35"/>
      <c r="CPK920" s="35">
        <f t="shared" si="166"/>
        <v>9</v>
      </c>
      <c r="CPL920" s="35"/>
      <c r="CPM920" s="35">
        <f t="shared" si="167"/>
        <v>9</v>
      </c>
      <c r="CPN920" s="35">
        <v>9</v>
      </c>
      <c r="CPO920" s="35"/>
      <c r="CPP920" s="46"/>
      <c r="CPQ920" s="46"/>
      <c r="CPR920" s="47"/>
      <c r="CPU920" s="48">
        <f>CPU918+1</f>
        <v>1</v>
      </c>
      <c r="CPV920" s="35" t="s">
        <v>292</v>
      </c>
      <c r="CPW920" s="35"/>
      <c r="CPX920" s="35"/>
      <c r="CPY920" s="35" t="s">
        <v>301</v>
      </c>
      <c r="CPZ920" s="35"/>
      <c r="CQA920" s="35">
        <f t="shared" ref="CQA920:CRW920" si="168">CQB920+CQC920</f>
        <v>9</v>
      </c>
      <c r="CQB920" s="35"/>
      <c r="CQC920" s="35">
        <f t="shared" ref="CQC920:CRY920" si="169">CQD920+CQE920</f>
        <v>9</v>
      </c>
      <c r="CQD920" s="35">
        <v>9</v>
      </c>
      <c r="CQE920" s="35"/>
      <c r="CQF920" s="46"/>
      <c r="CQG920" s="46"/>
      <c r="CQH920" s="47"/>
      <c r="CQK920" s="48">
        <f>CQK918+1</f>
        <v>1</v>
      </c>
      <c r="CQL920" s="35" t="s">
        <v>292</v>
      </c>
      <c r="CQM920" s="35"/>
      <c r="CQN920" s="35"/>
      <c r="CQO920" s="35" t="s">
        <v>301</v>
      </c>
      <c r="CQP920" s="35"/>
      <c r="CQQ920" s="35">
        <f t="shared" si="168"/>
        <v>9</v>
      </c>
      <c r="CQR920" s="35"/>
      <c r="CQS920" s="35">
        <f t="shared" si="169"/>
        <v>9</v>
      </c>
      <c r="CQT920" s="35">
        <v>9</v>
      </c>
      <c r="CQU920" s="35"/>
      <c r="CQV920" s="46"/>
      <c r="CQW920" s="46"/>
      <c r="CQX920" s="47"/>
      <c r="CRA920" s="48">
        <f>CRA918+1</f>
        <v>1</v>
      </c>
      <c r="CRB920" s="35" t="s">
        <v>292</v>
      </c>
      <c r="CRC920" s="35"/>
      <c r="CRD920" s="35"/>
      <c r="CRE920" s="35" t="s">
        <v>301</v>
      </c>
      <c r="CRF920" s="35"/>
      <c r="CRG920" s="35">
        <f t="shared" si="168"/>
        <v>9</v>
      </c>
      <c r="CRH920" s="35"/>
      <c r="CRI920" s="35">
        <f t="shared" si="169"/>
        <v>9</v>
      </c>
      <c r="CRJ920" s="35">
        <v>9</v>
      </c>
      <c r="CRK920" s="35"/>
      <c r="CRL920" s="46"/>
      <c r="CRM920" s="46"/>
      <c r="CRN920" s="47"/>
      <c r="CRQ920" s="48">
        <f>CRQ918+1</f>
        <v>1</v>
      </c>
      <c r="CRR920" s="35" t="s">
        <v>292</v>
      </c>
      <c r="CRS920" s="35"/>
      <c r="CRT920" s="35"/>
      <c r="CRU920" s="35" t="s">
        <v>301</v>
      </c>
      <c r="CRV920" s="35"/>
      <c r="CRW920" s="35">
        <f t="shared" si="168"/>
        <v>9</v>
      </c>
      <c r="CRX920" s="35"/>
      <c r="CRY920" s="35">
        <f t="shared" si="169"/>
        <v>9</v>
      </c>
      <c r="CRZ920" s="35">
        <v>9</v>
      </c>
      <c r="CSA920" s="35"/>
      <c r="CSB920" s="46"/>
      <c r="CSC920" s="46"/>
      <c r="CSD920" s="47"/>
      <c r="CSG920" s="48">
        <f>CSG918+1</f>
        <v>1</v>
      </c>
      <c r="CSH920" s="35" t="s">
        <v>292</v>
      </c>
      <c r="CSI920" s="35"/>
      <c r="CSJ920" s="35"/>
      <c r="CSK920" s="35" t="s">
        <v>301</v>
      </c>
      <c r="CSL920" s="35"/>
      <c r="CSM920" s="35">
        <f t="shared" ref="CSM920:CUI920" si="170">CSN920+CSO920</f>
        <v>9</v>
      </c>
      <c r="CSN920" s="35"/>
      <c r="CSO920" s="35">
        <f t="shared" ref="CSO920:CUK920" si="171">CSP920+CSQ920</f>
        <v>9</v>
      </c>
      <c r="CSP920" s="35">
        <v>9</v>
      </c>
      <c r="CSQ920" s="35"/>
      <c r="CSR920" s="46"/>
      <c r="CSS920" s="46"/>
      <c r="CST920" s="47"/>
      <c r="CSW920" s="48">
        <f>CSW918+1</f>
        <v>1</v>
      </c>
      <c r="CSX920" s="35" t="s">
        <v>292</v>
      </c>
      <c r="CSY920" s="35"/>
      <c r="CSZ920" s="35"/>
      <c r="CTA920" s="35" t="s">
        <v>301</v>
      </c>
      <c r="CTB920" s="35"/>
      <c r="CTC920" s="35">
        <f t="shared" si="170"/>
        <v>9</v>
      </c>
      <c r="CTD920" s="35"/>
      <c r="CTE920" s="35">
        <f t="shared" si="171"/>
        <v>9</v>
      </c>
      <c r="CTF920" s="35">
        <v>9</v>
      </c>
      <c r="CTG920" s="35"/>
      <c r="CTH920" s="46"/>
      <c r="CTI920" s="46"/>
      <c r="CTJ920" s="47"/>
      <c r="CTM920" s="48">
        <f>CTM918+1</f>
        <v>1</v>
      </c>
      <c r="CTN920" s="35" t="s">
        <v>292</v>
      </c>
      <c r="CTO920" s="35"/>
      <c r="CTP920" s="35"/>
      <c r="CTQ920" s="35" t="s">
        <v>301</v>
      </c>
      <c r="CTR920" s="35"/>
      <c r="CTS920" s="35">
        <f t="shared" si="170"/>
        <v>9</v>
      </c>
      <c r="CTT920" s="35"/>
      <c r="CTU920" s="35">
        <f t="shared" si="171"/>
        <v>9</v>
      </c>
      <c r="CTV920" s="35">
        <v>9</v>
      </c>
      <c r="CTW920" s="35"/>
      <c r="CTX920" s="46"/>
      <c r="CTY920" s="46"/>
      <c r="CTZ920" s="47"/>
      <c r="CUC920" s="48">
        <f>CUC918+1</f>
        <v>1</v>
      </c>
      <c r="CUD920" s="35" t="s">
        <v>292</v>
      </c>
      <c r="CUE920" s="35"/>
      <c r="CUF920" s="35"/>
      <c r="CUG920" s="35" t="s">
        <v>301</v>
      </c>
      <c r="CUH920" s="35"/>
      <c r="CUI920" s="35">
        <f t="shared" si="170"/>
        <v>9</v>
      </c>
      <c r="CUJ920" s="35"/>
      <c r="CUK920" s="35">
        <f t="shared" si="171"/>
        <v>9</v>
      </c>
      <c r="CUL920" s="35">
        <v>9</v>
      </c>
      <c r="CUM920" s="35"/>
      <c r="CUN920" s="46"/>
      <c r="CUO920" s="46"/>
      <c r="CUP920" s="47"/>
      <c r="CUS920" s="48">
        <f>CUS918+1</f>
        <v>1</v>
      </c>
      <c r="CUT920" s="35" t="s">
        <v>292</v>
      </c>
      <c r="CUU920" s="35"/>
      <c r="CUV920" s="35"/>
      <c r="CUW920" s="35" t="s">
        <v>301</v>
      </c>
      <c r="CUX920" s="35"/>
      <c r="CUY920" s="35">
        <f t="shared" ref="CUY920:CWU920" si="172">CUZ920+CVA920</f>
        <v>9</v>
      </c>
      <c r="CUZ920" s="35"/>
      <c r="CVA920" s="35">
        <f t="shared" ref="CVA920:CWW920" si="173">CVB920+CVC920</f>
        <v>9</v>
      </c>
      <c r="CVB920" s="35">
        <v>9</v>
      </c>
      <c r="CVC920" s="35"/>
      <c r="CVD920" s="46"/>
      <c r="CVE920" s="46"/>
      <c r="CVF920" s="47"/>
      <c r="CVI920" s="48">
        <f>CVI918+1</f>
        <v>1</v>
      </c>
      <c r="CVJ920" s="35" t="s">
        <v>292</v>
      </c>
      <c r="CVK920" s="35"/>
      <c r="CVL920" s="35"/>
      <c r="CVM920" s="35" t="s">
        <v>301</v>
      </c>
      <c r="CVN920" s="35"/>
      <c r="CVO920" s="35">
        <f t="shared" si="172"/>
        <v>9</v>
      </c>
      <c r="CVP920" s="35"/>
      <c r="CVQ920" s="35">
        <f t="shared" si="173"/>
        <v>9</v>
      </c>
      <c r="CVR920" s="35">
        <v>9</v>
      </c>
      <c r="CVS920" s="35"/>
      <c r="CVT920" s="46"/>
      <c r="CVU920" s="46"/>
      <c r="CVV920" s="47"/>
      <c r="CVY920" s="48">
        <f>CVY918+1</f>
        <v>1</v>
      </c>
      <c r="CVZ920" s="35" t="s">
        <v>292</v>
      </c>
      <c r="CWA920" s="35"/>
      <c r="CWB920" s="35"/>
      <c r="CWC920" s="35" t="s">
        <v>301</v>
      </c>
      <c r="CWD920" s="35"/>
      <c r="CWE920" s="35">
        <f t="shared" si="172"/>
        <v>9</v>
      </c>
      <c r="CWF920" s="35"/>
      <c r="CWG920" s="35">
        <f t="shared" si="173"/>
        <v>9</v>
      </c>
      <c r="CWH920" s="35">
        <v>9</v>
      </c>
      <c r="CWI920" s="35"/>
      <c r="CWJ920" s="46"/>
      <c r="CWK920" s="46"/>
      <c r="CWL920" s="47"/>
      <c r="CWO920" s="48">
        <f>CWO918+1</f>
        <v>1</v>
      </c>
      <c r="CWP920" s="35" t="s">
        <v>292</v>
      </c>
      <c r="CWQ920" s="35"/>
      <c r="CWR920" s="35"/>
      <c r="CWS920" s="35" t="s">
        <v>301</v>
      </c>
      <c r="CWT920" s="35"/>
      <c r="CWU920" s="35">
        <f t="shared" si="172"/>
        <v>9</v>
      </c>
      <c r="CWV920" s="35"/>
      <c r="CWW920" s="35">
        <f t="shared" si="173"/>
        <v>9</v>
      </c>
      <c r="CWX920" s="35">
        <v>9</v>
      </c>
      <c r="CWY920" s="35"/>
      <c r="CWZ920" s="46"/>
      <c r="CXA920" s="46"/>
      <c r="CXB920" s="47"/>
      <c r="CXE920" s="48">
        <f>CXE918+1</f>
        <v>1</v>
      </c>
      <c r="CXF920" s="35" t="s">
        <v>292</v>
      </c>
      <c r="CXG920" s="35"/>
      <c r="CXH920" s="35"/>
      <c r="CXI920" s="35" t="s">
        <v>301</v>
      </c>
      <c r="CXJ920" s="35"/>
      <c r="CXK920" s="35">
        <f t="shared" ref="CXK920:CZG920" si="174">CXL920+CXM920</f>
        <v>9</v>
      </c>
      <c r="CXL920" s="35"/>
      <c r="CXM920" s="35">
        <f t="shared" ref="CXM920:CZI920" si="175">CXN920+CXO920</f>
        <v>9</v>
      </c>
      <c r="CXN920" s="35">
        <v>9</v>
      </c>
      <c r="CXO920" s="35"/>
      <c r="CXP920" s="46"/>
      <c r="CXQ920" s="46"/>
      <c r="CXR920" s="47"/>
      <c r="CXU920" s="48">
        <f>CXU918+1</f>
        <v>1</v>
      </c>
      <c r="CXV920" s="35" t="s">
        <v>292</v>
      </c>
      <c r="CXW920" s="35"/>
      <c r="CXX920" s="35"/>
      <c r="CXY920" s="35" t="s">
        <v>301</v>
      </c>
      <c r="CXZ920" s="35"/>
      <c r="CYA920" s="35">
        <f t="shared" si="174"/>
        <v>9</v>
      </c>
      <c r="CYB920" s="35"/>
      <c r="CYC920" s="35">
        <f t="shared" si="175"/>
        <v>9</v>
      </c>
      <c r="CYD920" s="35">
        <v>9</v>
      </c>
      <c r="CYE920" s="35"/>
      <c r="CYF920" s="46"/>
      <c r="CYG920" s="46"/>
      <c r="CYH920" s="47"/>
      <c r="CYK920" s="48">
        <f>CYK918+1</f>
        <v>1</v>
      </c>
      <c r="CYL920" s="35" t="s">
        <v>292</v>
      </c>
      <c r="CYM920" s="35"/>
      <c r="CYN920" s="35"/>
      <c r="CYO920" s="35" t="s">
        <v>301</v>
      </c>
      <c r="CYP920" s="35"/>
      <c r="CYQ920" s="35">
        <f t="shared" si="174"/>
        <v>9</v>
      </c>
      <c r="CYR920" s="35"/>
      <c r="CYS920" s="35">
        <f t="shared" si="175"/>
        <v>9</v>
      </c>
      <c r="CYT920" s="35">
        <v>9</v>
      </c>
      <c r="CYU920" s="35"/>
      <c r="CYV920" s="46"/>
      <c r="CYW920" s="46"/>
      <c r="CYX920" s="47"/>
      <c r="CZA920" s="48">
        <f>CZA918+1</f>
        <v>1</v>
      </c>
      <c r="CZB920" s="35" t="s">
        <v>292</v>
      </c>
      <c r="CZC920" s="35"/>
      <c r="CZD920" s="35"/>
      <c r="CZE920" s="35" t="s">
        <v>301</v>
      </c>
      <c r="CZF920" s="35"/>
      <c r="CZG920" s="35">
        <f t="shared" si="174"/>
        <v>9</v>
      </c>
      <c r="CZH920" s="35"/>
      <c r="CZI920" s="35">
        <f t="shared" si="175"/>
        <v>9</v>
      </c>
      <c r="CZJ920" s="35">
        <v>9</v>
      </c>
      <c r="CZK920" s="35"/>
      <c r="CZL920" s="46"/>
      <c r="CZM920" s="46"/>
      <c r="CZN920" s="47"/>
      <c r="CZQ920" s="48">
        <f>CZQ918+1</f>
        <v>1</v>
      </c>
      <c r="CZR920" s="35" t="s">
        <v>292</v>
      </c>
      <c r="CZS920" s="35"/>
      <c r="CZT920" s="35"/>
      <c r="CZU920" s="35" t="s">
        <v>301</v>
      </c>
      <c r="CZV920" s="35"/>
      <c r="CZW920" s="35">
        <f t="shared" ref="CZW920:DBS920" si="176">CZX920+CZY920</f>
        <v>9</v>
      </c>
      <c r="CZX920" s="35"/>
      <c r="CZY920" s="35">
        <f t="shared" ref="CZY920:DBU920" si="177">CZZ920+DAA920</f>
        <v>9</v>
      </c>
      <c r="CZZ920" s="35">
        <v>9</v>
      </c>
      <c r="DAA920" s="35"/>
      <c r="DAB920" s="46"/>
      <c r="DAC920" s="46"/>
      <c r="DAD920" s="47"/>
      <c r="DAG920" s="48">
        <f>DAG918+1</f>
        <v>1</v>
      </c>
      <c r="DAH920" s="35" t="s">
        <v>292</v>
      </c>
      <c r="DAI920" s="35"/>
      <c r="DAJ920" s="35"/>
      <c r="DAK920" s="35" t="s">
        <v>301</v>
      </c>
      <c r="DAL920" s="35"/>
      <c r="DAM920" s="35">
        <f t="shared" si="176"/>
        <v>9</v>
      </c>
      <c r="DAN920" s="35"/>
      <c r="DAO920" s="35">
        <f t="shared" si="177"/>
        <v>9</v>
      </c>
      <c r="DAP920" s="35">
        <v>9</v>
      </c>
      <c r="DAQ920" s="35"/>
      <c r="DAR920" s="46"/>
      <c r="DAS920" s="46"/>
      <c r="DAT920" s="47"/>
      <c r="DAW920" s="48">
        <f>DAW918+1</f>
        <v>1</v>
      </c>
      <c r="DAX920" s="35" t="s">
        <v>292</v>
      </c>
      <c r="DAY920" s="35"/>
      <c r="DAZ920" s="35"/>
      <c r="DBA920" s="35" t="s">
        <v>301</v>
      </c>
      <c r="DBB920" s="35"/>
      <c r="DBC920" s="35">
        <f t="shared" si="176"/>
        <v>9</v>
      </c>
      <c r="DBD920" s="35"/>
      <c r="DBE920" s="35">
        <f t="shared" si="177"/>
        <v>9</v>
      </c>
      <c r="DBF920" s="35">
        <v>9</v>
      </c>
      <c r="DBG920" s="35"/>
      <c r="DBH920" s="46"/>
      <c r="DBI920" s="46"/>
      <c r="DBJ920" s="47"/>
      <c r="DBM920" s="48">
        <f>DBM918+1</f>
        <v>1</v>
      </c>
      <c r="DBN920" s="35" t="s">
        <v>292</v>
      </c>
      <c r="DBO920" s="35"/>
      <c r="DBP920" s="35"/>
      <c r="DBQ920" s="35" t="s">
        <v>301</v>
      </c>
      <c r="DBR920" s="35"/>
      <c r="DBS920" s="35">
        <f t="shared" si="176"/>
        <v>9</v>
      </c>
      <c r="DBT920" s="35"/>
      <c r="DBU920" s="35">
        <f t="shared" si="177"/>
        <v>9</v>
      </c>
      <c r="DBV920" s="35">
        <v>9</v>
      </c>
      <c r="DBW920" s="35"/>
      <c r="DBX920" s="46"/>
      <c r="DBY920" s="46"/>
      <c r="DBZ920" s="47"/>
      <c r="DCC920" s="48">
        <f>DCC918+1</f>
        <v>1</v>
      </c>
      <c r="DCD920" s="35" t="s">
        <v>292</v>
      </c>
      <c r="DCE920" s="35"/>
      <c r="DCF920" s="35"/>
      <c r="DCG920" s="35" t="s">
        <v>301</v>
      </c>
      <c r="DCH920" s="35"/>
      <c r="DCI920" s="35">
        <f t="shared" ref="DCI920:DEE920" si="178">DCJ920+DCK920</f>
        <v>9</v>
      </c>
      <c r="DCJ920" s="35"/>
      <c r="DCK920" s="35">
        <f t="shared" ref="DCK920:DEG920" si="179">DCL920+DCM920</f>
        <v>9</v>
      </c>
      <c r="DCL920" s="35">
        <v>9</v>
      </c>
      <c r="DCM920" s="35"/>
      <c r="DCN920" s="46"/>
      <c r="DCO920" s="46"/>
      <c r="DCP920" s="47"/>
      <c r="DCS920" s="48">
        <f>DCS918+1</f>
        <v>1</v>
      </c>
      <c r="DCT920" s="35" t="s">
        <v>292</v>
      </c>
      <c r="DCU920" s="35"/>
      <c r="DCV920" s="35"/>
      <c r="DCW920" s="35" t="s">
        <v>301</v>
      </c>
      <c r="DCX920" s="35"/>
      <c r="DCY920" s="35">
        <f t="shared" si="178"/>
        <v>9</v>
      </c>
      <c r="DCZ920" s="35"/>
      <c r="DDA920" s="35">
        <f t="shared" si="179"/>
        <v>9</v>
      </c>
      <c r="DDB920" s="35">
        <v>9</v>
      </c>
      <c r="DDC920" s="35"/>
      <c r="DDD920" s="46"/>
      <c r="DDE920" s="46"/>
      <c r="DDF920" s="47"/>
      <c r="DDI920" s="48">
        <f>DDI918+1</f>
        <v>1</v>
      </c>
      <c r="DDJ920" s="35" t="s">
        <v>292</v>
      </c>
      <c r="DDK920" s="35"/>
      <c r="DDL920" s="35"/>
      <c r="DDM920" s="35" t="s">
        <v>301</v>
      </c>
      <c r="DDN920" s="35"/>
      <c r="DDO920" s="35">
        <f t="shared" si="178"/>
        <v>9</v>
      </c>
      <c r="DDP920" s="35"/>
      <c r="DDQ920" s="35">
        <f t="shared" si="179"/>
        <v>9</v>
      </c>
      <c r="DDR920" s="35">
        <v>9</v>
      </c>
      <c r="DDS920" s="35"/>
      <c r="DDT920" s="46"/>
      <c r="DDU920" s="46"/>
      <c r="DDV920" s="47"/>
      <c r="DDY920" s="48">
        <f>DDY918+1</f>
        <v>1</v>
      </c>
      <c r="DDZ920" s="35" t="s">
        <v>292</v>
      </c>
      <c r="DEA920" s="35"/>
      <c r="DEB920" s="35"/>
      <c r="DEC920" s="35" t="s">
        <v>301</v>
      </c>
      <c r="DED920" s="35"/>
      <c r="DEE920" s="35">
        <f t="shared" si="178"/>
        <v>9</v>
      </c>
      <c r="DEF920" s="35"/>
      <c r="DEG920" s="35">
        <f t="shared" si="179"/>
        <v>9</v>
      </c>
      <c r="DEH920" s="35">
        <v>9</v>
      </c>
      <c r="DEI920" s="35"/>
      <c r="DEJ920" s="46"/>
      <c r="DEK920" s="46"/>
      <c r="DEL920" s="47"/>
      <c r="DEO920" s="48">
        <f>DEO918+1</f>
        <v>1</v>
      </c>
      <c r="DEP920" s="35" t="s">
        <v>292</v>
      </c>
      <c r="DEQ920" s="35"/>
      <c r="DER920" s="35"/>
      <c r="DES920" s="35" t="s">
        <v>301</v>
      </c>
      <c r="DET920" s="35"/>
      <c r="DEU920" s="35">
        <f t="shared" ref="DEU920:DGQ920" si="180">DEV920+DEW920</f>
        <v>9</v>
      </c>
      <c r="DEV920" s="35"/>
      <c r="DEW920" s="35">
        <f t="shared" ref="DEW920:DGS920" si="181">DEX920+DEY920</f>
        <v>9</v>
      </c>
      <c r="DEX920" s="35">
        <v>9</v>
      </c>
      <c r="DEY920" s="35"/>
      <c r="DEZ920" s="46"/>
      <c r="DFA920" s="46"/>
      <c r="DFB920" s="47"/>
      <c r="DFE920" s="48">
        <f>DFE918+1</f>
        <v>1</v>
      </c>
      <c r="DFF920" s="35" t="s">
        <v>292</v>
      </c>
      <c r="DFG920" s="35"/>
      <c r="DFH920" s="35"/>
      <c r="DFI920" s="35" t="s">
        <v>301</v>
      </c>
      <c r="DFJ920" s="35"/>
      <c r="DFK920" s="35">
        <f t="shared" si="180"/>
        <v>9</v>
      </c>
      <c r="DFL920" s="35"/>
      <c r="DFM920" s="35">
        <f t="shared" si="181"/>
        <v>9</v>
      </c>
      <c r="DFN920" s="35">
        <v>9</v>
      </c>
      <c r="DFO920" s="35"/>
      <c r="DFP920" s="46"/>
      <c r="DFQ920" s="46"/>
      <c r="DFR920" s="47"/>
      <c r="DFU920" s="48">
        <f>DFU918+1</f>
        <v>1</v>
      </c>
      <c r="DFV920" s="35" t="s">
        <v>292</v>
      </c>
      <c r="DFW920" s="35"/>
      <c r="DFX920" s="35"/>
      <c r="DFY920" s="35" t="s">
        <v>301</v>
      </c>
      <c r="DFZ920" s="35"/>
      <c r="DGA920" s="35">
        <f t="shared" si="180"/>
        <v>9</v>
      </c>
      <c r="DGB920" s="35"/>
      <c r="DGC920" s="35">
        <f t="shared" si="181"/>
        <v>9</v>
      </c>
      <c r="DGD920" s="35">
        <v>9</v>
      </c>
      <c r="DGE920" s="35"/>
      <c r="DGF920" s="46"/>
      <c r="DGG920" s="46"/>
      <c r="DGH920" s="47"/>
      <c r="DGK920" s="48">
        <f>DGK918+1</f>
        <v>1</v>
      </c>
      <c r="DGL920" s="35" t="s">
        <v>292</v>
      </c>
      <c r="DGM920" s="35"/>
      <c r="DGN920" s="35"/>
      <c r="DGO920" s="35" t="s">
        <v>301</v>
      </c>
      <c r="DGP920" s="35"/>
      <c r="DGQ920" s="35">
        <f t="shared" si="180"/>
        <v>9</v>
      </c>
      <c r="DGR920" s="35"/>
      <c r="DGS920" s="35">
        <f t="shared" si="181"/>
        <v>9</v>
      </c>
      <c r="DGT920" s="35">
        <v>9</v>
      </c>
      <c r="DGU920" s="35"/>
      <c r="DGV920" s="46"/>
      <c r="DGW920" s="46"/>
      <c r="DGX920" s="47"/>
      <c r="DHA920" s="48">
        <f>DHA918+1</f>
        <v>1</v>
      </c>
      <c r="DHB920" s="35" t="s">
        <v>292</v>
      </c>
      <c r="DHC920" s="35"/>
      <c r="DHD920" s="35"/>
      <c r="DHE920" s="35" t="s">
        <v>301</v>
      </c>
      <c r="DHF920" s="35"/>
      <c r="DHG920" s="35">
        <f t="shared" ref="DHG920:DJC920" si="182">DHH920+DHI920</f>
        <v>9</v>
      </c>
      <c r="DHH920" s="35"/>
      <c r="DHI920" s="35">
        <f t="shared" ref="DHI920:DJE920" si="183">DHJ920+DHK920</f>
        <v>9</v>
      </c>
      <c r="DHJ920" s="35">
        <v>9</v>
      </c>
      <c r="DHK920" s="35"/>
      <c r="DHL920" s="46"/>
      <c r="DHM920" s="46"/>
      <c r="DHN920" s="47"/>
      <c r="DHQ920" s="48">
        <f>DHQ918+1</f>
        <v>1</v>
      </c>
      <c r="DHR920" s="35" t="s">
        <v>292</v>
      </c>
      <c r="DHS920" s="35"/>
      <c r="DHT920" s="35"/>
      <c r="DHU920" s="35" t="s">
        <v>301</v>
      </c>
      <c r="DHV920" s="35"/>
      <c r="DHW920" s="35">
        <f t="shared" si="182"/>
        <v>9</v>
      </c>
      <c r="DHX920" s="35"/>
      <c r="DHY920" s="35">
        <f t="shared" si="183"/>
        <v>9</v>
      </c>
      <c r="DHZ920" s="35">
        <v>9</v>
      </c>
      <c r="DIA920" s="35"/>
      <c r="DIB920" s="46"/>
      <c r="DIC920" s="46"/>
      <c r="DID920" s="47"/>
      <c r="DIG920" s="48">
        <f>DIG918+1</f>
        <v>1</v>
      </c>
      <c r="DIH920" s="35" t="s">
        <v>292</v>
      </c>
      <c r="DII920" s="35"/>
      <c r="DIJ920" s="35"/>
      <c r="DIK920" s="35" t="s">
        <v>301</v>
      </c>
      <c r="DIL920" s="35"/>
      <c r="DIM920" s="35">
        <f t="shared" si="182"/>
        <v>9</v>
      </c>
      <c r="DIN920" s="35"/>
      <c r="DIO920" s="35">
        <f t="shared" si="183"/>
        <v>9</v>
      </c>
      <c r="DIP920" s="35">
        <v>9</v>
      </c>
      <c r="DIQ920" s="35"/>
      <c r="DIR920" s="46"/>
      <c r="DIS920" s="46"/>
      <c r="DIT920" s="47"/>
      <c r="DIW920" s="48">
        <f>DIW918+1</f>
        <v>1</v>
      </c>
      <c r="DIX920" s="35" t="s">
        <v>292</v>
      </c>
      <c r="DIY920" s="35"/>
      <c r="DIZ920" s="35"/>
      <c r="DJA920" s="35" t="s">
        <v>301</v>
      </c>
      <c r="DJB920" s="35"/>
      <c r="DJC920" s="35">
        <f t="shared" si="182"/>
        <v>9</v>
      </c>
      <c r="DJD920" s="35"/>
      <c r="DJE920" s="35">
        <f t="shared" si="183"/>
        <v>9</v>
      </c>
      <c r="DJF920" s="35">
        <v>9</v>
      </c>
      <c r="DJG920" s="35"/>
      <c r="DJH920" s="46"/>
      <c r="DJI920" s="46"/>
      <c r="DJJ920" s="47"/>
      <c r="DJM920" s="48">
        <f>DJM918+1</f>
        <v>1</v>
      </c>
      <c r="DJN920" s="35" t="s">
        <v>292</v>
      </c>
      <c r="DJO920" s="35"/>
      <c r="DJP920" s="35"/>
      <c r="DJQ920" s="35" t="s">
        <v>301</v>
      </c>
      <c r="DJR920" s="35"/>
      <c r="DJS920" s="35">
        <f t="shared" ref="DJS920:DLO920" si="184">DJT920+DJU920</f>
        <v>9</v>
      </c>
      <c r="DJT920" s="35"/>
      <c r="DJU920" s="35">
        <f t="shared" ref="DJU920:DLQ920" si="185">DJV920+DJW920</f>
        <v>9</v>
      </c>
      <c r="DJV920" s="35">
        <v>9</v>
      </c>
      <c r="DJW920" s="35"/>
      <c r="DJX920" s="46"/>
      <c r="DJY920" s="46"/>
      <c r="DJZ920" s="47"/>
      <c r="DKC920" s="48">
        <f>DKC918+1</f>
        <v>1</v>
      </c>
      <c r="DKD920" s="35" t="s">
        <v>292</v>
      </c>
      <c r="DKE920" s="35"/>
      <c r="DKF920" s="35"/>
      <c r="DKG920" s="35" t="s">
        <v>301</v>
      </c>
      <c r="DKH920" s="35"/>
      <c r="DKI920" s="35">
        <f t="shared" si="184"/>
        <v>9</v>
      </c>
      <c r="DKJ920" s="35"/>
      <c r="DKK920" s="35">
        <f t="shared" si="185"/>
        <v>9</v>
      </c>
      <c r="DKL920" s="35">
        <v>9</v>
      </c>
      <c r="DKM920" s="35"/>
      <c r="DKN920" s="46"/>
      <c r="DKO920" s="46"/>
      <c r="DKP920" s="47"/>
      <c r="DKS920" s="48">
        <f>DKS918+1</f>
        <v>1</v>
      </c>
      <c r="DKT920" s="35" t="s">
        <v>292</v>
      </c>
      <c r="DKU920" s="35"/>
      <c r="DKV920" s="35"/>
      <c r="DKW920" s="35" t="s">
        <v>301</v>
      </c>
      <c r="DKX920" s="35"/>
      <c r="DKY920" s="35">
        <f t="shared" si="184"/>
        <v>9</v>
      </c>
      <c r="DKZ920" s="35"/>
      <c r="DLA920" s="35">
        <f t="shared" si="185"/>
        <v>9</v>
      </c>
      <c r="DLB920" s="35">
        <v>9</v>
      </c>
      <c r="DLC920" s="35"/>
      <c r="DLD920" s="46"/>
      <c r="DLE920" s="46"/>
      <c r="DLF920" s="47"/>
      <c r="DLI920" s="48">
        <f>DLI918+1</f>
        <v>1</v>
      </c>
      <c r="DLJ920" s="35" t="s">
        <v>292</v>
      </c>
      <c r="DLK920" s="35"/>
      <c r="DLL920" s="35"/>
      <c r="DLM920" s="35" t="s">
        <v>301</v>
      </c>
      <c r="DLN920" s="35"/>
      <c r="DLO920" s="35">
        <f t="shared" si="184"/>
        <v>9</v>
      </c>
      <c r="DLP920" s="35"/>
      <c r="DLQ920" s="35">
        <f t="shared" si="185"/>
        <v>9</v>
      </c>
      <c r="DLR920" s="35">
        <v>9</v>
      </c>
      <c r="DLS920" s="35"/>
      <c r="DLT920" s="46"/>
      <c r="DLU920" s="46"/>
      <c r="DLV920" s="47"/>
      <c r="DLY920" s="48">
        <f>DLY918+1</f>
        <v>1</v>
      </c>
      <c r="DLZ920" s="35" t="s">
        <v>292</v>
      </c>
      <c r="DMA920" s="35"/>
      <c r="DMB920" s="35"/>
      <c r="DMC920" s="35" t="s">
        <v>301</v>
      </c>
      <c r="DMD920" s="35"/>
      <c r="DME920" s="35">
        <f t="shared" ref="DME920:DOA920" si="186">DMF920+DMG920</f>
        <v>9</v>
      </c>
      <c r="DMF920" s="35"/>
      <c r="DMG920" s="35">
        <f t="shared" ref="DMG920:DOC920" si="187">DMH920+DMI920</f>
        <v>9</v>
      </c>
      <c r="DMH920" s="35">
        <v>9</v>
      </c>
      <c r="DMI920" s="35"/>
      <c r="DMJ920" s="46"/>
      <c r="DMK920" s="46"/>
      <c r="DML920" s="47"/>
      <c r="DMO920" s="48">
        <f>DMO918+1</f>
        <v>1</v>
      </c>
      <c r="DMP920" s="35" t="s">
        <v>292</v>
      </c>
      <c r="DMQ920" s="35"/>
      <c r="DMR920" s="35"/>
      <c r="DMS920" s="35" t="s">
        <v>301</v>
      </c>
      <c r="DMT920" s="35"/>
      <c r="DMU920" s="35">
        <f t="shared" si="186"/>
        <v>9</v>
      </c>
      <c r="DMV920" s="35"/>
      <c r="DMW920" s="35">
        <f t="shared" si="187"/>
        <v>9</v>
      </c>
      <c r="DMX920" s="35">
        <v>9</v>
      </c>
      <c r="DMY920" s="35"/>
      <c r="DMZ920" s="46"/>
      <c r="DNA920" s="46"/>
      <c r="DNB920" s="47"/>
      <c r="DNE920" s="48">
        <f>DNE918+1</f>
        <v>1</v>
      </c>
      <c r="DNF920" s="35" t="s">
        <v>292</v>
      </c>
      <c r="DNG920" s="35"/>
      <c r="DNH920" s="35"/>
      <c r="DNI920" s="35" t="s">
        <v>301</v>
      </c>
      <c r="DNJ920" s="35"/>
      <c r="DNK920" s="35">
        <f t="shared" si="186"/>
        <v>9</v>
      </c>
      <c r="DNL920" s="35"/>
      <c r="DNM920" s="35">
        <f t="shared" si="187"/>
        <v>9</v>
      </c>
      <c r="DNN920" s="35">
        <v>9</v>
      </c>
      <c r="DNO920" s="35"/>
      <c r="DNP920" s="46"/>
      <c r="DNQ920" s="46"/>
      <c r="DNR920" s="47"/>
      <c r="DNU920" s="48">
        <f>DNU918+1</f>
        <v>1</v>
      </c>
      <c r="DNV920" s="35" t="s">
        <v>292</v>
      </c>
      <c r="DNW920" s="35"/>
      <c r="DNX920" s="35"/>
      <c r="DNY920" s="35" t="s">
        <v>301</v>
      </c>
      <c r="DNZ920" s="35"/>
      <c r="DOA920" s="35">
        <f t="shared" si="186"/>
        <v>9</v>
      </c>
      <c r="DOB920" s="35"/>
      <c r="DOC920" s="35">
        <f t="shared" si="187"/>
        <v>9</v>
      </c>
      <c r="DOD920" s="35">
        <v>9</v>
      </c>
      <c r="DOE920" s="35"/>
      <c r="DOF920" s="46"/>
      <c r="DOG920" s="46"/>
      <c r="DOH920" s="47"/>
      <c r="DOK920" s="48">
        <f>DOK918+1</f>
        <v>1</v>
      </c>
      <c r="DOL920" s="35" t="s">
        <v>292</v>
      </c>
      <c r="DOM920" s="35"/>
      <c r="DON920" s="35"/>
      <c r="DOO920" s="35" t="s">
        <v>301</v>
      </c>
      <c r="DOP920" s="35"/>
      <c r="DOQ920" s="35">
        <f t="shared" ref="DOQ920:DQM920" si="188">DOR920+DOS920</f>
        <v>9</v>
      </c>
      <c r="DOR920" s="35"/>
      <c r="DOS920" s="35">
        <f t="shared" ref="DOS920:DQO920" si="189">DOT920+DOU920</f>
        <v>9</v>
      </c>
      <c r="DOT920" s="35">
        <v>9</v>
      </c>
      <c r="DOU920" s="35"/>
      <c r="DOV920" s="46"/>
      <c r="DOW920" s="46"/>
      <c r="DOX920" s="47"/>
      <c r="DPA920" s="48">
        <f>DPA918+1</f>
        <v>1</v>
      </c>
      <c r="DPB920" s="35" t="s">
        <v>292</v>
      </c>
      <c r="DPC920" s="35"/>
      <c r="DPD920" s="35"/>
      <c r="DPE920" s="35" t="s">
        <v>301</v>
      </c>
      <c r="DPF920" s="35"/>
      <c r="DPG920" s="35">
        <f t="shared" si="188"/>
        <v>9</v>
      </c>
      <c r="DPH920" s="35"/>
      <c r="DPI920" s="35">
        <f t="shared" si="189"/>
        <v>9</v>
      </c>
      <c r="DPJ920" s="35">
        <v>9</v>
      </c>
      <c r="DPK920" s="35"/>
      <c r="DPL920" s="46"/>
      <c r="DPM920" s="46"/>
      <c r="DPN920" s="47"/>
      <c r="DPQ920" s="48">
        <f>DPQ918+1</f>
        <v>1</v>
      </c>
      <c r="DPR920" s="35" t="s">
        <v>292</v>
      </c>
      <c r="DPS920" s="35"/>
      <c r="DPT920" s="35"/>
      <c r="DPU920" s="35" t="s">
        <v>301</v>
      </c>
      <c r="DPV920" s="35"/>
      <c r="DPW920" s="35">
        <f t="shared" si="188"/>
        <v>9</v>
      </c>
      <c r="DPX920" s="35"/>
      <c r="DPY920" s="35">
        <f t="shared" si="189"/>
        <v>9</v>
      </c>
      <c r="DPZ920" s="35">
        <v>9</v>
      </c>
      <c r="DQA920" s="35"/>
      <c r="DQB920" s="46"/>
      <c r="DQC920" s="46"/>
      <c r="DQD920" s="47"/>
      <c r="DQG920" s="48">
        <f>DQG918+1</f>
        <v>1</v>
      </c>
      <c r="DQH920" s="35" t="s">
        <v>292</v>
      </c>
      <c r="DQI920" s="35"/>
      <c r="DQJ920" s="35"/>
      <c r="DQK920" s="35" t="s">
        <v>301</v>
      </c>
      <c r="DQL920" s="35"/>
      <c r="DQM920" s="35">
        <f t="shared" si="188"/>
        <v>9</v>
      </c>
      <c r="DQN920" s="35"/>
      <c r="DQO920" s="35">
        <f t="shared" si="189"/>
        <v>9</v>
      </c>
      <c r="DQP920" s="35">
        <v>9</v>
      </c>
      <c r="DQQ920" s="35"/>
      <c r="DQR920" s="46"/>
      <c r="DQS920" s="46"/>
      <c r="DQT920" s="47"/>
      <c r="DQW920" s="48">
        <f>DQW918+1</f>
        <v>1</v>
      </c>
      <c r="DQX920" s="35" t="s">
        <v>292</v>
      </c>
      <c r="DQY920" s="35"/>
      <c r="DQZ920" s="35"/>
      <c r="DRA920" s="35" t="s">
        <v>301</v>
      </c>
      <c r="DRB920" s="35"/>
      <c r="DRC920" s="35">
        <f t="shared" ref="DRC920:DSY920" si="190">DRD920+DRE920</f>
        <v>9</v>
      </c>
      <c r="DRD920" s="35"/>
      <c r="DRE920" s="35">
        <f t="shared" ref="DRE920:DTA920" si="191">DRF920+DRG920</f>
        <v>9</v>
      </c>
      <c r="DRF920" s="35">
        <v>9</v>
      </c>
      <c r="DRG920" s="35"/>
      <c r="DRH920" s="46"/>
      <c r="DRI920" s="46"/>
      <c r="DRJ920" s="47"/>
      <c r="DRM920" s="48">
        <f>DRM918+1</f>
        <v>1</v>
      </c>
      <c r="DRN920" s="35" t="s">
        <v>292</v>
      </c>
      <c r="DRO920" s="35"/>
      <c r="DRP920" s="35"/>
      <c r="DRQ920" s="35" t="s">
        <v>301</v>
      </c>
      <c r="DRR920" s="35"/>
      <c r="DRS920" s="35">
        <f t="shared" si="190"/>
        <v>9</v>
      </c>
      <c r="DRT920" s="35"/>
      <c r="DRU920" s="35">
        <f t="shared" si="191"/>
        <v>9</v>
      </c>
      <c r="DRV920" s="35">
        <v>9</v>
      </c>
      <c r="DRW920" s="35"/>
      <c r="DRX920" s="46"/>
      <c r="DRY920" s="46"/>
      <c r="DRZ920" s="47"/>
      <c r="DSC920" s="48">
        <f>DSC918+1</f>
        <v>1</v>
      </c>
      <c r="DSD920" s="35" t="s">
        <v>292</v>
      </c>
      <c r="DSE920" s="35"/>
      <c r="DSF920" s="35"/>
      <c r="DSG920" s="35" t="s">
        <v>301</v>
      </c>
      <c r="DSH920" s="35"/>
      <c r="DSI920" s="35">
        <f t="shared" si="190"/>
        <v>9</v>
      </c>
      <c r="DSJ920" s="35"/>
      <c r="DSK920" s="35">
        <f t="shared" si="191"/>
        <v>9</v>
      </c>
      <c r="DSL920" s="35">
        <v>9</v>
      </c>
      <c r="DSM920" s="35"/>
      <c r="DSN920" s="46"/>
      <c r="DSO920" s="46"/>
      <c r="DSP920" s="47"/>
      <c r="DSS920" s="48">
        <f>DSS918+1</f>
        <v>1</v>
      </c>
      <c r="DST920" s="35" t="s">
        <v>292</v>
      </c>
      <c r="DSU920" s="35"/>
      <c r="DSV920" s="35"/>
      <c r="DSW920" s="35" t="s">
        <v>301</v>
      </c>
      <c r="DSX920" s="35"/>
      <c r="DSY920" s="35">
        <f t="shared" si="190"/>
        <v>9</v>
      </c>
      <c r="DSZ920" s="35"/>
      <c r="DTA920" s="35">
        <f t="shared" si="191"/>
        <v>9</v>
      </c>
      <c r="DTB920" s="35">
        <v>9</v>
      </c>
      <c r="DTC920" s="35"/>
      <c r="DTD920" s="46"/>
      <c r="DTE920" s="46"/>
      <c r="DTF920" s="47"/>
      <c r="DTI920" s="48">
        <f>DTI918+1</f>
        <v>1</v>
      </c>
      <c r="DTJ920" s="35" t="s">
        <v>292</v>
      </c>
      <c r="DTK920" s="35"/>
      <c r="DTL920" s="35"/>
      <c r="DTM920" s="35" t="s">
        <v>301</v>
      </c>
      <c r="DTN920" s="35"/>
      <c r="DTO920" s="35">
        <f t="shared" ref="DTO920:DVK920" si="192">DTP920+DTQ920</f>
        <v>9</v>
      </c>
      <c r="DTP920" s="35"/>
      <c r="DTQ920" s="35">
        <f t="shared" ref="DTQ920:DVM920" si="193">DTR920+DTS920</f>
        <v>9</v>
      </c>
      <c r="DTR920" s="35">
        <v>9</v>
      </c>
      <c r="DTS920" s="35"/>
      <c r="DTT920" s="46"/>
      <c r="DTU920" s="46"/>
      <c r="DTV920" s="47"/>
      <c r="DTY920" s="48">
        <f>DTY918+1</f>
        <v>1</v>
      </c>
      <c r="DTZ920" s="35" t="s">
        <v>292</v>
      </c>
      <c r="DUA920" s="35"/>
      <c r="DUB920" s="35"/>
      <c r="DUC920" s="35" t="s">
        <v>301</v>
      </c>
      <c r="DUD920" s="35"/>
      <c r="DUE920" s="35">
        <f t="shared" si="192"/>
        <v>9</v>
      </c>
      <c r="DUF920" s="35"/>
      <c r="DUG920" s="35">
        <f t="shared" si="193"/>
        <v>9</v>
      </c>
      <c r="DUH920" s="35">
        <v>9</v>
      </c>
      <c r="DUI920" s="35"/>
      <c r="DUJ920" s="46"/>
      <c r="DUK920" s="46"/>
      <c r="DUL920" s="47"/>
      <c r="DUO920" s="48">
        <f>DUO918+1</f>
        <v>1</v>
      </c>
      <c r="DUP920" s="35" t="s">
        <v>292</v>
      </c>
      <c r="DUQ920" s="35"/>
      <c r="DUR920" s="35"/>
      <c r="DUS920" s="35" t="s">
        <v>301</v>
      </c>
      <c r="DUT920" s="35"/>
      <c r="DUU920" s="35">
        <f t="shared" si="192"/>
        <v>9</v>
      </c>
      <c r="DUV920" s="35"/>
      <c r="DUW920" s="35">
        <f t="shared" si="193"/>
        <v>9</v>
      </c>
      <c r="DUX920" s="35">
        <v>9</v>
      </c>
      <c r="DUY920" s="35"/>
      <c r="DUZ920" s="46"/>
      <c r="DVA920" s="46"/>
      <c r="DVB920" s="47"/>
      <c r="DVE920" s="48">
        <f>DVE918+1</f>
        <v>1</v>
      </c>
      <c r="DVF920" s="35" t="s">
        <v>292</v>
      </c>
      <c r="DVG920" s="35"/>
      <c r="DVH920" s="35"/>
      <c r="DVI920" s="35" t="s">
        <v>301</v>
      </c>
      <c r="DVJ920" s="35"/>
      <c r="DVK920" s="35">
        <f t="shared" si="192"/>
        <v>9</v>
      </c>
      <c r="DVL920" s="35"/>
      <c r="DVM920" s="35">
        <f t="shared" si="193"/>
        <v>9</v>
      </c>
      <c r="DVN920" s="35">
        <v>9</v>
      </c>
      <c r="DVO920" s="35"/>
      <c r="DVP920" s="46"/>
      <c r="DVQ920" s="46"/>
      <c r="DVR920" s="47"/>
      <c r="DVU920" s="48">
        <f>DVU918+1</f>
        <v>1</v>
      </c>
      <c r="DVV920" s="35" t="s">
        <v>292</v>
      </c>
      <c r="DVW920" s="35"/>
      <c r="DVX920" s="35"/>
      <c r="DVY920" s="35" t="s">
        <v>301</v>
      </c>
      <c r="DVZ920" s="35"/>
      <c r="DWA920" s="35">
        <f t="shared" ref="DWA920:DXW920" si="194">DWB920+DWC920</f>
        <v>9</v>
      </c>
      <c r="DWB920" s="35"/>
      <c r="DWC920" s="35">
        <f t="shared" ref="DWC920:DXY920" si="195">DWD920+DWE920</f>
        <v>9</v>
      </c>
      <c r="DWD920" s="35">
        <v>9</v>
      </c>
      <c r="DWE920" s="35"/>
      <c r="DWF920" s="46"/>
      <c r="DWG920" s="46"/>
      <c r="DWH920" s="47"/>
      <c r="DWK920" s="48">
        <f>DWK918+1</f>
        <v>1</v>
      </c>
      <c r="DWL920" s="35" t="s">
        <v>292</v>
      </c>
      <c r="DWM920" s="35"/>
      <c r="DWN920" s="35"/>
      <c r="DWO920" s="35" t="s">
        <v>301</v>
      </c>
      <c r="DWP920" s="35"/>
      <c r="DWQ920" s="35">
        <f t="shared" si="194"/>
        <v>9</v>
      </c>
      <c r="DWR920" s="35"/>
      <c r="DWS920" s="35">
        <f t="shared" si="195"/>
        <v>9</v>
      </c>
      <c r="DWT920" s="35">
        <v>9</v>
      </c>
      <c r="DWU920" s="35"/>
      <c r="DWV920" s="46"/>
      <c r="DWW920" s="46"/>
      <c r="DWX920" s="47"/>
      <c r="DXA920" s="48">
        <f>DXA918+1</f>
        <v>1</v>
      </c>
      <c r="DXB920" s="35" t="s">
        <v>292</v>
      </c>
      <c r="DXC920" s="35"/>
      <c r="DXD920" s="35"/>
      <c r="DXE920" s="35" t="s">
        <v>301</v>
      </c>
      <c r="DXF920" s="35"/>
      <c r="DXG920" s="35">
        <f t="shared" si="194"/>
        <v>9</v>
      </c>
      <c r="DXH920" s="35"/>
      <c r="DXI920" s="35">
        <f t="shared" si="195"/>
        <v>9</v>
      </c>
      <c r="DXJ920" s="35">
        <v>9</v>
      </c>
      <c r="DXK920" s="35"/>
      <c r="DXL920" s="46"/>
      <c r="DXM920" s="46"/>
      <c r="DXN920" s="47"/>
      <c r="DXQ920" s="48">
        <f>DXQ918+1</f>
        <v>1</v>
      </c>
      <c r="DXR920" s="35" t="s">
        <v>292</v>
      </c>
      <c r="DXS920" s="35"/>
      <c r="DXT920" s="35"/>
      <c r="DXU920" s="35" t="s">
        <v>301</v>
      </c>
      <c r="DXV920" s="35"/>
      <c r="DXW920" s="35">
        <f t="shared" si="194"/>
        <v>9</v>
      </c>
      <c r="DXX920" s="35"/>
      <c r="DXY920" s="35">
        <f t="shared" si="195"/>
        <v>9</v>
      </c>
      <c r="DXZ920" s="35">
        <v>9</v>
      </c>
      <c r="DYA920" s="35"/>
      <c r="DYB920" s="46"/>
      <c r="DYC920" s="46"/>
      <c r="DYD920" s="47"/>
      <c r="DYG920" s="48">
        <f>DYG918+1</f>
        <v>1</v>
      </c>
      <c r="DYH920" s="35" t="s">
        <v>292</v>
      </c>
      <c r="DYI920" s="35"/>
      <c r="DYJ920" s="35"/>
      <c r="DYK920" s="35" t="s">
        <v>301</v>
      </c>
      <c r="DYL920" s="35"/>
      <c r="DYM920" s="35">
        <f t="shared" ref="DYM920:EAI920" si="196">DYN920+DYO920</f>
        <v>9</v>
      </c>
      <c r="DYN920" s="35"/>
      <c r="DYO920" s="35">
        <f t="shared" ref="DYO920:EAK920" si="197">DYP920+DYQ920</f>
        <v>9</v>
      </c>
      <c r="DYP920" s="35">
        <v>9</v>
      </c>
      <c r="DYQ920" s="35"/>
      <c r="DYR920" s="46"/>
      <c r="DYS920" s="46"/>
      <c r="DYT920" s="47"/>
      <c r="DYW920" s="48">
        <f>DYW918+1</f>
        <v>1</v>
      </c>
      <c r="DYX920" s="35" t="s">
        <v>292</v>
      </c>
      <c r="DYY920" s="35"/>
      <c r="DYZ920" s="35"/>
      <c r="DZA920" s="35" t="s">
        <v>301</v>
      </c>
      <c r="DZB920" s="35"/>
      <c r="DZC920" s="35">
        <f t="shared" si="196"/>
        <v>9</v>
      </c>
      <c r="DZD920" s="35"/>
      <c r="DZE920" s="35">
        <f t="shared" si="197"/>
        <v>9</v>
      </c>
      <c r="DZF920" s="35">
        <v>9</v>
      </c>
      <c r="DZG920" s="35"/>
      <c r="DZH920" s="46"/>
      <c r="DZI920" s="46"/>
      <c r="DZJ920" s="47"/>
      <c r="DZM920" s="48">
        <f>DZM918+1</f>
        <v>1</v>
      </c>
      <c r="DZN920" s="35" t="s">
        <v>292</v>
      </c>
      <c r="DZO920" s="35"/>
      <c r="DZP920" s="35"/>
      <c r="DZQ920" s="35" t="s">
        <v>301</v>
      </c>
      <c r="DZR920" s="35"/>
      <c r="DZS920" s="35">
        <f t="shared" si="196"/>
        <v>9</v>
      </c>
      <c r="DZT920" s="35"/>
      <c r="DZU920" s="35">
        <f t="shared" si="197"/>
        <v>9</v>
      </c>
      <c r="DZV920" s="35">
        <v>9</v>
      </c>
      <c r="DZW920" s="35"/>
      <c r="DZX920" s="46"/>
      <c r="DZY920" s="46"/>
      <c r="DZZ920" s="47"/>
      <c r="EAC920" s="48">
        <f>EAC918+1</f>
        <v>1</v>
      </c>
      <c r="EAD920" s="35" t="s">
        <v>292</v>
      </c>
      <c r="EAE920" s="35"/>
      <c r="EAF920" s="35"/>
      <c r="EAG920" s="35" t="s">
        <v>301</v>
      </c>
      <c r="EAH920" s="35"/>
      <c r="EAI920" s="35">
        <f t="shared" si="196"/>
        <v>9</v>
      </c>
      <c r="EAJ920" s="35"/>
      <c r="EAK920" s="35">
        <f t="shared" si="197"/>
        <v>9</v>
      </c>
      <c r="EAL920" s="35">
        <v>9</v>
      </c>
      <c r="EAM920" s="35"/>
      <c r="EAN920" s="46"/>
      <c r="EAO920" s="46"/>
      <c r="EAP920" s="47"/>
      <c r="EAS920" s="48">
        <f>EAS918+1</f>
        <v>1</v>
      </c>
      <c r="EAT920" s="35" t="s">
        <v>292</v>
      </c>
      <c r="EAU920" s="35"/>
      <c r="EAV920" s="35"/>
      <c r="EAW920" s="35" t="s">
        <v>301</v>
      </c>
      <c r="EAX920" s="35"/>
      <c r="EAY920" s="35">
        <f t="shared" ref="EAY920:ECU920" si="198">EAZ920+EBA920</f>
        <v>9</v>
      </c>
      <c r="EAZ920" s="35"/>
      <c r="EBA920" s="35">
        <f t="shared" ref="EBA920:ECW920" si="199">EBB920+EBC920</f>
        <v>9</v>
      </c>
      <c r="EBB920" s="35">
        <v>9</v>
      </c>
      <c r="EBC920" s="35"/>
      <c r="EBD920" s="46"/>
      <c r="EBE920" s="46"/>
      <c r="EBF920" s="47"/>
      <c r="EBI920" s="48">
        <f>EBI918+1</f>
        <v>1</v>
      </c>
      <c r="EBJ920" s="35" t="s">
        <v>292</v>
      </c>
      <c r="EBK920" s="35"/>
      <c r="EBL920" s="35"/>
      <c r="EBM920" s="35" t="s">
        <v>301</v>
      </c>
      <c r="EBN920" s="35"/>
      <c r="EBO920" s="35">
        <f t="shared" si="198"/>
        <v>9</v>
      </c>
      <c r="EBP920" s="35"/>
      <c r="EBQ920" s="35">
        <f t="shared" si="199"/>
        <v>9</v>
      </c>
      <c r="EBR920" s="35">
        <v>9</v>
      </c>
      <c r="EBS920" s="35"/>
      <c r="EBT920" s="46"/>
      <c r="EBU920" s="46"/>
      <c r="EBV920" s="47"/>
      <c r="EBY920" s="48">
        <f>EBY918+1</f>
        <v>1</v>
      </c>
      <c r="EBZ920" s="35" t="s">
        <v>292</v>
      </c>
      <c r="ECA920" s="35"/>
      <c r="ECB920" s="35"/>
      <c r="ECC920" s="35" t="s">
        <v>301</v>
      </c>
      <c r="ECD920" s="35"/>
      <c r="ECE920" s="35">
        <f t="shared" si="198"/>
        <v>9</v>
      </c>
      <c r="ECF920" s="35"/>
      <c r="ECG920" s="35">
        <f t="shared" si="199"/>
        <v>9</v>
      </c>
      <c r="ECH920" s="35">
        <v>9</v>
      </c>
      <c r="ECI920" s="35"/>
      <c r="ECJ920" s="46"/>
      <c r="ECK920" s="46"/>
      <c r="ECL920" s="47"/>
      <c r="ECO920" s="48">
        <f>ECO918+1</f>
        <v>1</v>
      </c>
      <c r="ECP920" s="35" t="s">
        <v>292</v>
      </c>
      <c r="ECQ920" s="35"/>
      <c r="ECR920" s="35"/>
      <c r="ECS920" s="35" t="s">
        <v>301</v>
      </c>
      <c r="ECT920" s="35"/>
      <c r="ECU920" s="35">
        <f t="shared" si="198"/>
        <v>9</v>
      </c>
      <c r="ECV920" s="35"/>
      <c r="ECW920" s="35">
        <f t="shared" si="199"/>
        <v>9</v>
      </c>
      <c r="ECX920" s="35">
        <v>9</v>
      </c>
      <c r="ECY920" s="35"/>
      <c r="ECZ920" s="46"/>
      <c r="EDA920" s="46"/>
      <c r="EDB920" s="47"/>
      <c r="EDE920" s="48">
        <f>EDE918+1</f>
        <v>1</v>
      </c>
      <c r="EDF920" s="35" t="s">
        <v>292</v>
      </c>
      <c r="EDG920" s="35"/>
      <c r="EDH920" s="35"/>
      <c r="EDI920" s="35" t="s">
        <v>301</v>
      </c>
      <c r="EDJ920" s="35"/>
      <c r="EDK920" s="35">
        <f t="shared" ref="EDK920:EFG920" si="200">EDL920+EDM920</f>
        <v>9</v>
      </c>
      <c r="EDL920" s="35"/>
      <c r="EDM920" s="35">
        <f t="shared" ref="EDM920:EFI920" si="201">EDN920+EDO920</f>
        <v>9</v>
      </c>
      <c r="EDN920" s="35">
        <v>9</v>
      </c>
      <c r="EDO920" s="35"/>
      <c r="EDP920" s="46"/>
      <c r="EDQ920" s="46"/>
      <c r="EDR920" s="47"/>
      <c r="EDU920" s="48">
        <f>EDU918+1</f>
        <v>1</v>
      </c>
      <c r="EDV920" s="35" t="s">
        <v>292</v>
      </c>
      <c r="EDW920" s="35"/>
      <c r="EDX920" s="35"/>
      <c r="EDY920" s="35" t="s">
        <v>301</v>
      </c>
      <c r="EDZ920" s="35"/>
      <c r="EEA920" s="35">
        <f t="shared" si="200"/>
        <v>9</v>
      </c>
      <c r="EEB920" s="35"/>
      <c r="EEC920" s="35">
        <f t="shared" si="201"/>
        <v>9</v>
      </c>
      <c r="EED920" s="35">
        <v>9</v>
      </c>
      <c r="EEE920" s="35"/>
      <c r="EEF920" s="46"/>
      <c r="EEG920" s="46"/>
      <c r="EEH920" s="47"/>
      <c r="EEK920" s="48">
        <f>EEK918+1</f>
        <v>1</v>
      </c>
      <c r="EEL920" s="35" t="s">
        <v>292</v>
      </c>
      <c r="EEM920" s="35"/>
      <c r="EEN920" s="35"/>
      <c r="EEO920" s="35" t="s">
        <v>301</v>
      </c>
      <c r="EEP920" s="35"/>
      <c r="EEQ920" s="35">
        <f t="shared" si="200"/>
        <v>9</v>
      </c>
      <c r="EER920" s="35"/>
      <c r="EES920" s="35">
        <f t="shared" si="201"/>
        <v>9</v>
      </c>
      <c r="EET920" s="35">
        <v>9</v>
      </c>
      <c r="EEU920" s="35"/>
      <c r="EEV920" s="46"/>
      <c r="EEW920" s="46"/>
      <c r="EEX920" s="47"/>
      <c r="EFA920" s="48">
        <f>EFA918+1</f>
        <v>1</v>
      </c>
      <c r="EFB920" s="35" t="s">
        <v>292</v>
      </c>
      <c r="EFC920" s="35"/>
      <c r="EFD920" s="35"/>
      <c r="EFE920" s="35" t="s">
        <v>301</v>
      </c>
      <c r="EFF920" s="35"/>
      <c r="EFG920" s="35">
        <f t="shared" si="200"/>
        <v>9</v>
      </c>
      <c r="EFH920" s="35"/>
      <c r="EFI920" s="35">
        <f t="shared" si="201"/>
        <v>9</v>
      </c>
      <c r="EFJ920" s="35">
        <v>9</v>
      </c>
      <c r="EFK920" s="35"/>
      <c r="EFL920" s="46"/>
      <c r="EFM920" s="46"/>
      <c r="EFN920" s="47"/>
      <c r="EFQ920" s="48">
        <f>EFQ918+1</f>
        <v>1</v>
      </c>
      <c r="EFR920" s="35" t="s">
        <v>292</v>
      </c>
      <c r="EFS920" s="35"/>
      <c r="EFT920" s="35"/>
      <c r="EFU920" s="35" t="s">
        <v>301</v>
      </c>
      <c r="EFV920" s="35"/>
      <c r="EFW920" s="35">
        <f t="shared" ref="EFW920:EHS920" si="202">EFX920+EFY920</f>
        <v>9</v>
      </c>
      <c r="EFX920" s="35"/>
      <c r="EFY920" s="35">
        <f t="shared" ref="EFY920:EHU920" si="203">EFZ920+EGA920</f>
        <v>9</v>
      </c>
      <c r="EFZ920" s="35">
        <v>9</v>
      </c>
      <c r="EGA920" s="35"/>
      <c r="EGB920" s="46"/>
      <c r="EGC920" s="46"/>
      <c r="EGD920" s="47"/>
      <c r="EGG920" s="48">
        <f>EGG918+1</f>
        <v>1</v>
      </c>
      <c r="EGH920" s="35" t="s">
        <v>292</v>
      </c>
      <c r="EGI920" s="35"/>
      <c r="EGJ920" s="35"/>
      <c r="EGK920" s="35" t="s">
        <v>301</v>
      </c>
      <c r="EGL920" s="35"/>
      <c r="EGM920" s="35">
        <f t="shared" si="202"/>
        <v>9</v>
      </c>
      <c r="EGN920" s="35"/>
      <c r="EGO920" s="35">
        <f t="shared" si="203"/>
        <v>9</v>
      </c>
      <c r="EGP920" s="35">
        <v>9</v>
      </c>
      <c r="EGQ920" s="35"/>
      <c r="EGR920" s="46"/>
      <c r="EGS920" s="46"/>
      <c r="EGT920" s="47"/>
      <c r="EGW920" s="48">
        <f>EGW918+1</f>
        <v>1</v>
      </c>
      <c r="EGX920" s="35" t="s">
        <v>292</v>
      </c>
      <c r="EGY920" s="35"/>
      <c r="EGZ920" s="35"/>
      <c r="EHA920" s="35" t="s">
        <v>301</v>
      </c>
      <c r="EHB920" s="35"/>
      <c r="EHC920" s="35">
        <f t="shared" si="202"/>
        <v>9</v>
      </c>
      <c r="EHD920" s="35"/>
      <c r="EHE920" s="35">
        <f t="shared" si="203"/>
        <v>9</v>
      </c>
      <c r="EHF920" s="35">
        <v>9</v>
      </c>
      <c r="EHG920" s="35"/>
      <c r="EHH920" s="46"/>
      <c r="EHI920" s="46"/>
      <c r="EHJ920" s="47"/>
      <c r="EHM920" s="48">
        <f>EHM918+1</f>
        <v>1</v>
      </c>
      <c r="EHN920" s="35" t="s">
        <v>292</v>
      </c>
      <c r="EHO920" s="35"/>
      <c r="EHP920" s="35"/>
      <c r="EHQ920" s="35" t="s">
        <v>301</v>
      </c>
      <c r="EHR920" s="35"/>
      <c r="EHS920" s="35">
        <f t="shared" si="202"/>
        <v>9</v>
      </c>
      <c r="EHT920" s="35"/>
      <c r="EHU920" s="35">
        <f t="shared" si="203"/>
        <v>9</v>
      </c>
      <c r="EHV920" s="35">
        <v>9</v>
      </c>
      <c r="EHW920" s="35"/>
      <c r="EHX920" s="46"/>
      <c r="EHY920" s="46"/>
      <c r="EHZ920" s="47"/>
      <c r="EIC920" s="48">
        <f>EIC918+1</f>
        <v>1</v>
      </c>
      <c r="EID920" s="35" t="s">
        <v>292</v>
      </c>
      <c r="EIE920" s="35"/>
      <c r="EIF920" s="35"/>
      <c r="EIG920" s="35" t="s">
        <v>301</v>
      </c>
      <c r="EIH920" s="35"/>
      <c r="EII920" s="35">
        <f t="shared" ref="EII920:EKE920" si="204">EIJ920+EIK920</f>
        <v>9</v>
      </c>
      <c r="EIJ920" s="35"/>
      <c r="EIK920" s="35">
        <f t="shared" ref="EIK920:EKG920" si="205">EIL920+EIM920</f>
        <v>9</v>
      </c>
      <c r="EIL920" s="35">
        <v>9</v>
      </c>
      <c r="EIM920" s="35"/>
      <c r="EIN920" s="46"/>
      <c r="EIO920" s="46"/>
      <c r="EIP920" s="47"/>
      <c r="EIS920" s="48">
        <f>EIS918+1</f>
        <v>1</v>
      </c>
      <c r="EIT920" s="35" t="s">
        <v>292</v>
      </c>
      <c r="EIU920" s="35"/>
      <c r="EIV920" s="35"/>
      <c r="EIW920" s="35" t="s">
        <v>301</v>
      </c>
      <c r="EIX920" s="35"/>
      <c r="EIY920" s="35">
        <f t="shared" si="204"/>
        <v>9</v>
      </c>
      <c r="EIZ920" s="35"/>
      <c r="EJA920" s="35">
        <f t="shared" si="205"/>
        <v>9</v>
      </c>
      <c r="EJB920" s="35">
        <v>9</v>
      </c>
      <c r="EJC920" s="35"/>
      <c r="EJD920" s="46"/>
      <c r="EJE920" s="46"/>
      <c r="EJF920" s="47"/>
      <c r="EJI920" s="48">
        <f>EJI918+1</f>
        <v>1</v>
      </c>
      <c r="EJJ920" s="35" t="s">
        <v>292</v>
      </c>
      <c r="EJK920" s="35"/>
      <c r="EJL920" s="35"/>
      <c r="EJM920" s="35" t="s">
        <v>301</v>
      </c>
      <c r="EJN920" s="35"/>
      <c r="EJO920" s="35">
        <f t="shared" si="204"/>
        <v>9</v>
      </c>
      <c r="EJP920" s="35"/>
      <c r="EJQ920" s="35">
        <f t="shared" si="205"/>
        <v>9</v>
      </c>
      <c r="EJR920" s="35">
        <v>9</v>
      </c>
      <c r="EJS920" s="35"/>
      <c r="EJT920" s="46"/>
      <c r="EJU920" s="46"/>
      <c r="EJV920" s="47"/>
      <c r="EJY920" s="48">
        <f>EJY918+1</f>
        <v>1</v>
      </c>
      <c r="EJZ920" s="35" t="s">
        <v>292</v>
      </c>
      <c r="EKA920" s="35"/>
      <c r="EKB920" s="35"/>
      <c r="EKC920" s="35" t="s">
        <v>301</v>
      </c>
      <c r="EKD920" s="35"/>
      <c r="EKE920" s="35">
        <f t="shared" si="204"/>
        <v>9</v>
      </c>
      <c r="EKF920" s="35"/>
      <c r="EKG920" s="35">
        <f t="shared" si="205"/>
        <v>9</v>
      </c>
      <c r="EKH920" s="35">
        <v>9</v>
      </c>
      <c r="EKI920" s="35"/>
      <c r="EKJ920" s="46"/>
      <c r="EKK920" s="46"/>
      <c r="EKL920" s="47"/>
      <c r="EKO920" s="48">
        <f>EKO918+1</f>
        <v>1</v>
      </c>
      <c r="EKP920" s="35" t="s">
        <v>292</v>
      </c>
      <c r="EKQ920" s="35"/>
      <c r="EKR920" s="35"/>
      <c r="EKS920" s="35" t="s">
        <v>301</v>
      </c>
      <c r="EKT920" s="35"/>
      <c r="EKU920" s="35">
        <f t="shared" ref="EKU920:EMQ920" si="206">EKV920+EKW920</f>
        <v>9</v>
      </c>
      <c r="EKV920" s="35"/>
      <c r="EKW920" s="35">
        <f t="shared" ref="EKW920:EMS920" si="207">EKX920+EKY920</f>
        <v>9</v>
      </c>
      <c r="EKX920" s="35">
        <v>9</v>
      </c>
      <c r="EKY920" s="35"/>
      <c r="EKZ920" s="46"/>
      <c r="ELA920" s="46"/>
      <c r="ELB920" s="47"/>
      <c r="ELE920" s="48">
        <f>ELE918+1</f>
        <v>1</v>
      </c>
      <c r="ELF920" s="35" t="s">
        <v>292</v>
      </c>
      <c r="ELG920" s="35"/>
      <c r="ELH920" s="35"/>
      <c r="ELI920" s="35" t="s">
        <v>301</v>
      </c>
      <c r="ELJ920" s="35"/>
      <c r="ELK920" s="35">
        <f t="shared" si="206"/>
        <v>9</v>
      </c>
      <c r="ELL920" s="35"/>
      <c r="ELM920" s="35">
        <f t="shared" si="207"/>
        <v>9</v>
      </c>
      <c r="ELN920" s="35">
        <v>9</v>
      </c>
      <c r="ELO920" s="35"/>
      <c r="ELP920" s="46"/>
      <c r="ELQ920" s="46"/>
      <c r="ELR920" s="47"/>
      <c r="ELU920" s="48">
        <f>ELU918+1</f>
        <v>1</v>
      </c>
      <c r="ELV920" s="35" t="s">
        <v>292</v>
      </c>
      <c r="ELW920" s="35"/>
      <c r="ELX920" s="35"/>
      <c r="ELY920" s="35" t="s">
        <v>301</v>
      </c>
      <c r="ELZ920" s="35"/>
      <c r="EMA920" s="35">
        <f t="shared" si="206"/>
        <v>9</v>
      </c>
      <c r="EMB920" s="35"/>
      <c r="EMC920" s="35">
        <f t="shared" si="207"/>
        <v>9</v>
      </c>
      <c r="EMD920" s="35">
        <v>9</v>
      </c>
      <c r="EME920" s="35"/>
      <c r="EMF920" s="46"/>
      <c r="EMG920" s="46"/>
      <c r="EMH920" s="47"/>
      <c r="EMK920" s="48">
        <f>EMK918+1</f>
        <v>1</v>
      </c>
      <c r="EML920" s="35" t="s">
        <v>292</v>
      </c>
      <c r="EMM920" s="35"/>
      <c r="EMN920" s="35"/>
      <c r="EMO920" s="35" t="s">
        <v>301</v>
      </c>
      <c r="EMP920" s="35"/>
      <c r="EMQ920" s="35">
        <f t="shared" si="206"/>
        <v>9</v>
      </c>
      <c r="EMR920" s="35"/>
      <c r="EMS920" s="35">
        <f t="shared" si="207"/>
        <v>9</v>
      </c>
      <c r="EMT920" s="35">
        <v>9</v>
      </c>
      <c r="EMU920" s="35"/>
      <c r="EMV920" s="46"/>
      <c r="EMW920" s="46"/>
      <c r="EMX920" s="47"/>
      <c r="ENA920" s="48">
        <f>ENA918+1</f>
        <v>1</v>
      </c>
      <c r="ENB920" s="35" t="s">
        <v>292</v>
      </c>
      <c r="ENC920" s="35"/>
      <c r="END920" s="35"/>
      <c r="ENE920" s="35" t="s">
        <v>301</v>
      </c>
      <c r="ENF920" s="35"/>
      <c r="ENG920" s="35">
        <f t="shared" ref="ENG920:EPC920" si="208">ENH920+ENI920</f>
        <v>9</v>
      </c>
      <c r="ENH920" s="35"/>
      <c r="ENI920" s="35">
        <f t="shared" ref="ENI920:EPE920" si="209">ENJ920+ENK920</f>
        <v>9</v>
      </c>
      <c r="ENJ920" s="35">
        <v>9</v>
      </c>
      <c r="ENK920" s="35"/>
      <c r="ENL920" s="46"/>
      <c r="ENM920" s="46"/>
      <c r="ENN920" s="47"/>
      <c r="ENQ920" s="48">
        <f>ENQ918+1</f>
        <v>1</v>
      </c>
      <c r="ENR920" s="35" t="s">
        <v>292</v>
      </c>
      <c r="ENS920" s="35"/>
      <c r="ENT920" s="35"/>
      <c r="ENU920" s="35" t="s">
        <v>301</v>
      </c>
      <c r="ENV920" s="35"/>
      <c r="ENW920" s="35">
        <f t="shared" si="208"/>
        <v>9</v>
      </c>
      <c r="ENX920" s="35"/>
      <c r="ENY920" s="35">
        <f t="shared" si="209"/>
        <v>9</v>
      </c>
      <c r="ENZ920" s="35">
        <v>9</v>
      </c>
      <c r="EOA920" s="35"/>
      <c r="EOB920" s="46"/>
      <c r="EOC920" s="46"/>
      <c r="EOD920" s="47"/>
      <c r="EOG920" s="48">
        <f>EOG918+1</f>
        <v>1</v>
      </c>
      <c r="EOH920" s="35" t="s">
        <v>292</v>
      </c>
      <c r="EOI920" s="35"/>
      <c r="EOJ920" s="35"/>
      <c r="EOK920" s="35" t="s">
        <v>301</v>
      </c>
      <c r="EOL920" s="35"/>
      <c r="EOM920" s="35">
        <f t="shared" si="208"/>
        <v>9</v>
      </c>
      <c r="EON920" s="35"/>
      <c r="EOO920" s="35">
        <f t="shared" si="209"/>
        <v>9</v>
      </c>
      <c r="EOP920" s="35">
        <v>9</v>
      </c>
      <c r="EOQ920" s="35"/>
      <c r="EOR920" s="46"/>
      <c r="EOS920" s="46"/>
      <c r="EOT920" s="47"/>
      <c r="EOW920" s="48">
        <f>EOW918+1</f>
        <v>1</v>
      </c>
      <c r="EOX920" s="35" t="s">
        <v>292</v>
      </c>
      <c r="EOY920" s="35"/>
      <c r="EOZ920" s="35"/>
      <c r="EPA920" s="35" t="s">
        <v>301</v>
      </c>
      <c r="EPB920" s="35"/>
      <c r="EPC920" s="35">
        <f t="shared" si="208"/>
        <v>9</v>
      </c>
      <c r="EPD920" s="35"/>
      <c r="EPE920" s="35">
        <f t="shared" si="209"/>
        <v>9</v>
      </c>
      <c r="EPF920" s="35">
        <v>9</v>
      </c>
      <c r="EPG920" s="35"/>
      <c r="EPH920" s="46"/>
      <c r="EPI920" s="46"/>
      <c r="EPJ920" s="47"/>
      <c r="EPM920" s="48">
        <f>EPM918+1</f>
        <v>1</v>
      </c>
      <c r="EPN920" s="35" t="s">
        <v>292</v>
      </c>
      <c r="EPO920" s="35"/>
      <c r="EPP920" s="35"/>
      <c r="EPQ920" s="35" t="s">
        <v>301</v>
      </c>
      <c r="EPR920" s="35"/>
      <c r="EPS920" s="35">
        <f t="shared" ref="EPS920:ERO920" si="210">EPT920+EPU920</f>
        <v>9</v>
      </c>
      <c r="EPT920" s="35"/>
      <c r="EPU920" s="35">
        <f t="shared" ref="EPU920:ERQ920" si="211">EPV920+EPW920</f>
        <v>9</v>
      </c>
      <c r="EPV920" s="35">
        <v>9</v>
      </c>
      <c r="EPW920" s="35"/>
      <c r="EPX920" s="46"/>
      <c r="EPY920" s="46"/>
      <c r="EPZ920" s="47"/>
      <c r="EQC920" s="48">
        <f>EQC918+1</f>
        <v>1</v>
      </c>
      <c r="EQD920" s="35" t="s">
        <v>292</v>
      </c>
      <c r="EQE920" s="35"/>
      <c r="EQF920" s="35"/>
      <c r="EQG920" s="35" t="s">
        <v>301</v>
      </c>
      <c r="EQH920" s="35"/>
      <c r="EQI920" s="35">
        <f t="shared" si="210"/>
        <v>9</v>
      </c>
      <c r="EQJ920" s="35"/>
      <c r="EQK920" s="35">
        <f t="shared" si="211"/>
        <v>9</v>
      </c>
      <c r="EQL920" s="35">
        <v>9</v>
      </c>
      <c r="EQM920" s="35"/>
      <c r="EQN920" s="46"/>
      <c r="EQO920" s="46"/>
      <c r="EQP920" s="47"/>
      <c r="EQS920" s="48">
        <f>EQS918+1</f>
        <v>1</v>
      </c>
      <c r="EQT920" s="35" t="s">
        <v>292</v>
      </c>
      <c r="EQU920" s="35"/>
      <c r="EQV920" s="35"/>
      <c r="EQW920" s="35" t="s">
        <v>301</v>
      </c>
      <c r="EQX920" s="35"/>
      <c r="EQY920" s="35">
        <f t="shared" si="210"/>
        <v>9</v>
      </c>
      <c r="EQZ920" s="35"/>
      <c r="ERA920" s="35">
        <f t="shared" si="211"/>
        <v>9</v>
      </c>
      <c r="ERB920" s="35">
        <v>9</v>
      </c>
      <c r="ERC920" s="35"/>
      <c r="ERD920" s="46"/>
      <c r="ERE920" s="46"/>
      <c r="ERF920" s="47"/>
      <c r="ERI920" s="48">
        <f>ERI918+1</f>
        <v>1</v>
      </c>
      <c r="ERJ920" s="35" t="s">
        <v>292</v>
      </c>
      <c r="ERK920" s="35"/>
      <c r="ERL920" s="35"/>
      <c r="ERM920" s="35" t="s">
        <v>301</v>
      </c>
      <c r="ERN920" s="35"/>
      <c r="ERO920" s="35">
        <f t="shared" si="210"/>
        <v>9</v>
      </c>
      <c r="ERP920" s="35"/>
      <c r="ERQ920" s="35">
        <f t="shared" si="211"/>
        <v>9</v>
      </c>
      <c r="ERR920" s="35">
        <v>9</v>
      </c>
      <c r="ERS920" s="35"/>
      <c r="ERT920" s="46"/>
      <c r="ERU920" s="46"/>
      <c r="ERV920" s="47"/>
      <c r="ERY920" s="48">
        <f>ERY918+1</f>
        <v>1</v>
      </c>
      <c r="ERZ920" s="35" t="s">
        <v>292</v>
      </c>
      <c r="ESA920" s="35"/>
      <c r="ESB920" s="35"/>
      <c r="ESC920" s="35" t="s">
        <v>301</v>
      </c>
      <c r="ESD920" s="35"/>
      <c r="ESE920" s="35">
        <f t="shared" ref="ESE920:EUA920" si="212">ESF920+ESG920</f>
        <v>9</v>
      </c>
      <c r="ESF920" s="35"/>
      <c r="ESG920" s="35">
        <f t="shared" ref="ESG920:EUC920" si="213">ESH920+ESI920</f>
        <v>9</v>
      </c>
      <c r="ESH920" s="35">
        <v>9</v>
      </c>
      <c r="ESI920" s="35"/>
      <c r="ESJ920" s="46"/>
      <c r="ESK920" s="46"/>
      <c r="ESL920" s="47"/>
      <c r="ESO920" s="48">
        <f>ESO918+1</f>
        <v>1</v>
      </c>
      <c r="ESP920" s="35" t="s">
        <v>292</v>
      </c>
      <c r="ESQ920" s="35"/>
      <c r="ESR920" s="35"/>
      <c r="ESS920" s="35" t="s">
        <v>301</v>
      </c>
      <c r="EST920" s="35"/>
      <c r="ESU920" s="35">
        <f t="shared" si="212"/>
        <v>9</v>
      </c>
      <c r="ESV920" s="35"/>
      <c r="ESW920" s="35">
        <f t="shared" si="213"/>
        <v>9</v>
      </c>
      <c r="ESX920" s="35">
        <v>9</v>
      </c>
      <c r="ESY920" s="35"/>
      <c r="ESZ920" s="46"/>
      <c r="ETA920" s="46"/>
      <c r="ETB920" s="47"/>
      <c r="ETE920" s="48">
        <f>ETE918+1</f>
        <v>1</v>
      </c>
      <c r="ETF920" s="35" t="s">
        <v>292</v>
      </c>
      <c r="ETG920" s="35"/>
      <c r="ETH920" s="35"/>
      <c r="ETI920" s="35" t="s">
        <v>301</v>
      </c>
      <c r="ETJ920" s="35"/>
      <c r="ETK920" s="35">
        <f t="shared" si="212"/>
        <v>9</v>
      </c>
      <c r="ETL920" s="35"/>
      <c r="ETM920" s="35">
        <f t="shared" si="213"/>
        <v>9</v>
      </c>
      <c r="ETN920" s="35">
        <v>9</v>
      </c>
      <c r="ETO920" s="35"/>
      <c r="ETP920" s="46"/>
      <c r="ETQ920" s="46"/>
      <c r="ETR920" s="47"/>
      <c r="ETU920" s="48">
        <f>ETU918+1</f>
        <v>1</v>
      </c>
      <c r="ETV920" s="35" t="s">
        <v>292</v>
      </c>
      <c r="ETW920" s="35"/>
      <c r="ETX920" s="35"/>
      <c r="ETY920" s="35" t="s">
        <v>301</v>
      </c>
      <c r="ETZ920" s="35"/>
      <c r="EUA920" s="35">
        <f t="shared" si="212"/>
        <v>9</v>
      </c>
      <c r="EUB920" s="35"/>
      <c r="EUC920" s="35">
        <f t="shared" si="213"/>
        <v>9</v>
      </c>
      <c r="EUD920" s="35">
        <v>9</v>
      </c>
      <c r="EUE920" s="35"/>
      <c r="EUF920" s="46"/>
      <c r="EUG920" s="46"/>
      <c r="EUH920" s="47"/>
      <c r="EUK920" s="48">
        <f>EUK918+1</f>
        <v>1</v>
      </c>
      <c r="EUL920" s="35" t="s">
        <v>292</v>
      </c>
      <c r="EUM920" s="35"/>
      <c r="EUN920" s="35"/>
      <c r="EUO920" s="35" t="s">
        <v>301</v>
      </c>
      <c r="EUP920" s="35"/>
      <c r="EUQ920" s="35">
        <f t="shared" ref="EUQ920:EWM920" si="214">EUR920+EUS920</f>
        <v>9</v>
      </c>
      <c r="EUR920" s="35"/>
      <c r="EUS920" s="35">
        <f t="shared" ref="EUS920:EWO920" si="215">EUT920+EUU920</f>
        <v>9</v>
      </c>
      <c r="EUT920" s="35">
        <v>9</v>
      </c>
      <c r="EUU920" s="35"/>
      <c r="EUV920" s="46"/>
      <c r="EUW920" s="46"/>
      <c r="EUX920" s="47"/>
      <c r="EVA920" s="48">
        <f>EVA918+1</f>
        <v>1</v>
      </c>
      <c r="EVB920" s="35" t="s">
        <v>292</v>
      </c>
      <c r="EVC920" s="35"/>
      <c r="EVD920" s="35"/>
      <c r="EVE920" s="35" t="s">
        <v>301</v>
      </c>
      <c r="EVF920" s="35"/>
      <c r="EVG920" s="35">
        <f t="shared" si="214"/>
        <v>9</v>
      </c>
      <c r="EVH920" s="35"/>
      <c r="EVI920" s="35">
        <f t="shared" si="215"/>
        <v>9</v>
      </c>
      <c r="EVJ920" s="35">
        <v>9</v>
      </c>
      <c r="EVK920" s="35"/>
      <c r="EVL920" s="46"/>
      <c r="EVM920" s="46"/>
      <c r="EVN920" s="47"/>
      <c r="EVQ920" s="48">
        <f>EVQ918+1</f>
        <v>1</v>
      </c>
      <c r="EVR920" s="35" t="s">
        <v>292</v>
      </c>
      <c r="EVS920" s="35"/>
      <c r="EVT920" s="35"/>
      <c r="EVU920" s="35" t="s">
        <v>301</v>
      </c>
      <c r="EVV920" s="35"/>
      <c r="EVW920" s="35">
        <f t="shared" si="214"/>
        <v>9</v>
      </c>
      <c r="EVX920" s="35"/>
      <c r="EVY920" s="35">
        <f t="shared" si="215"/>
        <v>9</v>
      </c>
      <c r="EVZ920" s="35">
        <v>9</v>
      </c>
      <c r="EWA920" s="35"/>
      <c r="EWB920" s="46"/>
      <c r="EWC920" s="46"/>
      <c r="EWD920" s="47"/>
      <c r="EWG920" s="48">
        <f>EWG918+1</f>
        <v>1</v>
      </c>
      <c r="EWH920" s="35" t="s">
        <v>292</v>
      </c>
      <c r="EWI920" s="35"/>
      <c r="EWJ920" s="35"/>
      <c r="EWK920" s="35" t="s">
        <v>301</v>
      </c>
      <c r="EWL920" s="35"/>
      <c r="EWM920" s="35">
        <f t="shared" si="214"/>
        <v>9</v>
      </c>
      <c r="EWN920" s="35"/>
      <c r="EWO920" s="35">
        <f t="shared" si="215"/>
        <v>9</v>
      </c>
      <c r="EWP920" s="35">
        <v>9</v>
      </c>
      <c r="EWQ920" s="35"/>
      <c r="EWR920" s="46"/>
      <c r="EWS920" s="46"/>
      <c r="EWT920" s="47"/>
      <c r="EWW920" s="48">
        <f>EWW918+1</f>
        <v>1</v>
      </c>
      <c r="EWX920" s="35" t="s">
        <v>292</v>
      </c>
      <c r="EWY920" s="35"/>
      <c r="EWZ920" s="35"/>
      <c r="EXA920" s="35" t="s">
        <v>301</v>
      </c>
      <c r="EXB920" s="35"/>
      <c r="EXC920" s="35">
        <f t="shared" ref="EXC920:EYY920" si="216">EXD920+EXE920</f>
        <v>9</v>
      </c>
      <c r="EXD920" s="35"/>
      <c r="EXE920" s="35">
        <f t="shared" ref="EXE920:EZA920" si="217">EXF920+EXG920</f>
        <v>9</v>
      </c>
      <c r="EXF920" s="35">
        <v>9</v>
      </c>
      <c r="EXG920" s="35"/>
      <c r="EXH920" s="46"/>
      <c r="EXI920" s="46"/>
      <c r="EXJ920" s="47"/>
      <c r="EXM920" s="48">
        <f>EXM918+1</f>
        <v>1</v>
      </c>
      <c r="EXN920" s="35" t="s">
        <v>292</v>
      </c>
      <c r="EXO920" s="35"/>
      <c r="EXP920" s="35"/>
      <c r="EXQ920" s="35" t="s">
        <v>301</v>
      </c>
      <c r="EXR920" s="35"/>
      <c r="EXS920" s="35">
        <f t="shared" si="216"/>
        <v>9</v>
      </c>
      <c r="EXT920" s="35"/>
      <c r="EXU920" s="35">
        <f t="shared" si="217"/>
        <v>9</v>
      </c>
      <c r="EXV920" s="35">
        <v>9</v>
      </c>
      <c r="EXW920" s="35"/>
      <c r="EXX920" s="46"/>
      <c r="EXY920" s="46"/>
      <c r="EXZ920" s="47"/>
      <c r="EYC920" s="48">
        <f>EYC918+1</f>
        <v>1</v>
      </c>
      <c r="EYD920" s="35" t="s">
        <v>292</v>
      </c>
      <c r="EYE920" s="35"/>
      <c r="EYF920" s="35"/>
      <c r="EYG920" s="35" t="s">
        <v>301</v>
      </c>
      <c r="EYH920" s="35"/>
      <c r="EYI920" s="35">
        <f t="shared" si="216"/>
        <v>9</v>
      </c>
      <c r="EYJ920" s="35"/>
      <c r="EYK920" s="35">
        <f t="shared" si="217"/>
        <v>9</v>
      </c>
      <c r="EYL920" s="35">
        <v>9</v>
      </c>
      <c r="EYM920" s="35"/>
      <c r="EYN920" s="46"/>
      <c r="EYO920" s="46"/>
      <c r="EYP920" s="47"/>
      <c r="EYS920" s="48">
        <f>EYS918+1</f>
        <v>1</v>
      </c>
      <c r="EYT920" s="35" t="s">
        <v>292</v>
      </c>
      <c r="EYU920" s="35"/>
      <c r="EYV920" s="35"/>
      <c r="EYW920" s="35" t="s">
        <v>301</v>
      </c>
      <c r="EYX920" s="35"/>
      <c r="EYY920" s="35">
        <f t="shared" si="216"/>
        <v>9</v>
      </c>
      <c r="EYZ920" s="35"/>
      <c r="EZA920" s="35">
        <f t="shared" si="217"/>
        <v>9</v>
      </c>
      <c r="EZB920" s="35">
        <v>9</v>
      </c>
      <c r="EZC920" s="35"/>
      <c r="EZD920" s="46"/>
      <c r="EZE920" s="46"/>
      <c r="EZF920" s="47"/>
      <c r="EZI920" s="48">
        <f>EZI918+1</f>
        <v>1</v>
      </c>
      <c r="EZJ920" s="35" t="s">
        <v>292</v>
      </c>
      <c r="EZK920" s="35"/>
      <c r="EZL920" s="35"/>
      <c r="EZM920" s="35" t="s">
        <v>301</v>
      </c>
      <c r="EZN920" s="35"/>
      <c r="EZO920" s="35">
        <f t="shared" ref="EZO920:FBK920" si="218">EZP920+EZQ920</f>
        <v>9</v>
      </c>
      <c r="EZP920" s="35"/>
      <c r="EZQ920" s="35">
        <f t="shared" ref="EZQ920:FBM920" si="219">EZR920+EZS920</f>
        <v>9</v>
      </c>
      <c r="EZR920" s="35">
        <v>9</v>
      </c>
      <c r="EZS920" s="35"/>
      <c r="EZT920" s="46"/>
      <c r="EZU920" s="46"/>
      <c r="EZV920" s="47"/>
      <c r="EZY920" s="48">
        <f>EZY918+1</f>
        <v>1</v>
      </c>
      <c r="EZZ920" s="35" t="s">
        <v>292</v>
      </c>
      <c r="FAA920" s="35"/>
      <c r="FAB920" s="35"/>
      <c r="FAC920" s="35" t="s">
        <v>301</v>
      </c>
      <c r="FAD920" s="35"/>
      <c r="FAE920" s="35">
        <f t="shared" si="218"/>
        <v>9</v>
      </c>
      <c r="FAF920" s="35"/>
      <c r="FAG920" s="35">
        <f t="shared" si="219"/>
        <v>9</v>
      </c>
      <c r="FAH920" s="35">
        <v>9</v>
      </c>
      <c r="FAI920" s="35"/>
      <c r="FAJ920" s="46"/>
      <c r="FAK920" s="46"/>
      <c r="FAL920" s="47"/>
      <c r="FAO920" s="48">
        <f>FAO918+1</f>
        <v>1</v>
      </c>
      <c r="FAP920" s="35" t="s">
        <v>292</v>
      </c>
      <c r="FAQ920" s="35"/>
      <c r="FAR920" s="35"/>
      <c r="FAS920" s="35" t="s">
        <v>301</v>
      </c>
      <c r="FAT920" s="35"/>
      <c r="FAU920" s="35">
        <f t="shared" si="218"/>
        <v>9</v>
      </c>
      <c r="FAV920" s="35"/>
      <c r="FAW920" s="35">
        <f t="shared" si="219"/>
        <v>9</v>
      </c>
      <c r="FAX920" s="35">
        <v>9</v>
      </c>
      <c r="FAY920" s="35"/>
      <c r="FAZ920" s="46"/>
      <c r="FBA920" s="46"/>
      <c r="FBB920" s="47"/>
      <c r="FBE920" s="48">
        <f>FBE918+1</f>
        <v>1</v>
      </c>
      <c r="FBF920" s="35" t="s">
        <v>292</v>
      </c>
      <c r="FBG920" s="35"/>
      <c r="FBH920" s="35"/>
      <c r="FBI920" s="35" t="s">
        <v>301</v>
      </c>
      <c r="FBJ920" s="35"/>
      <c r="FBK920" s="35">
        <f t="shared" si="218"/>
        <v>9</v>
      </c>
      <c r="FBL920" s="35"/>
      <c r="FBM920" s="35">
        <f t="shared" si="219"/>
        <v>9</v>
      </c>
      <c r="FBN920" s="35">
        <v>9</v>
      </c>
      <c r="FBO920" s="35"/>
      <c r="FBP920" s="46"/>
      <c r="FBQ920" s="46"/>
      <c r="FBR920" s="47"/>
      <c r="FBU920" s="48">
        <f>FBU918+1</f>
        <v>1</v>
      </c>
      <c r="FBV920" s="35" t="s">
        <v>292</v>
      </c>
      <c r="FBW920" s="35"/>
      <c r="FBX920" s="35"/>
      <c r="FBY920" s="35" t="s">
        <v>301</v>
      </c>
      <c r="FBZ920" s="35"/>
      <c r="FCA920" s="35">
        <f t="shared" ref="FCA920:FDW920" si="220">FCB920+FCC920</f>
        <v>9</v>
      </c>
      <c r="FCB920" s="35"/>
      <c r="FCC920" s="35">
        <f t="shared" ref="FCC920:FDY920" si="221">FCD920+FCE920</f>
        <v>9</v>
      </c>
      <c r="FCD920" s="35">
        <v>9</v>
      </c>
      <c r="FCE920" s="35"/>
      <c r="FCF920" s="46"/>
      <c r="FCG920" s="46"/>
      <c r="FCH920" s="47"/>
      <c r="FCK920" s="48">
        <f>FCK918+1</f>
        <v>1</v>
      </c>
      <c r="FCL920" s="35" t="s">
        <v>292</v>
      </c>
      <c r="FCM920" s="35"/>
      <c r="FCN920" s="35"/>
      <c r="FCO920" s="35" t="s">
        <v>301</v>
      </c>
      <c r="FCP920" s="35"/>
      <c r="FCQ920" s="35">
        <f t="shared" si="220"/>
        <v>9</v>
      </c>
      <c r="FCR920" s="35"/>
      <c r="FCS920" s="35">
        <f t="shared" si="221"/>
        <v>9</v>
      </c>
      <c r="FCT920" s="35">
        <v>9</v>
      </c>
      <c r="FCU920" s="35"/>
      <c r="FCV920" s="46"/>
      <c r="FCW920" s="46"/>
      <c r="FCX920" s="47"/>
      <c r="FDA920" s="48">
        <f>FDA918+1</f>
        <v>1</v>
      </c>
      <c r="FDB920" s="35" t="s">
        <v>292</v>
      </c>
      <c r="FDC920" s="35"/>
      <c r="FDD920" s="35"/>
      <c r="FDE920" s="35" t="s">
        <v>301</v>
      </c>
      <c r="FDF920" s="35"/>
      <c r="FDG920" s="35">
        <f t="shared" si="220"/>
        <v>9</v>
      </c>
      <c r="FDH920" s="35"/>
      <c r="FDI920" s="35">
        <f t="shared" si="221"/>
        <v>9</v>
      </c>
      <c r="FDJ920" s="35">
        <v>9</v>
      </c>
      <c r="FDK920" s="35"/>
      <c r="FDL920" s="46"/>
      <c r="FDM920" s="46"/>
      <c r="FDN920" s="47"/>
      <c r="FDQ920" s="48">
        <f>FDQ918+1</f>
        <v>1</v>
      </c>
      <c r="FDR920" s="35" t="s">
        <v>292</v>
      </c>
      <c r="FDS920" s="35"/>
      <c r="FDT920" s="35"/>
      <c r="FDU920" s="35" t="s">
        <v>301</v>
      </c>
      <c r="FDV920" s="35"/>
      <c r="FDW920" s="35">
        <f t="shared" si="220"/>
        <v>9</v>
      </c>
      <c r="FDX920" s="35"/>
      <c r="FDY920" s="35">
        <f t="shared" si="221"/>
        <v>9</v>
      </c>
      <c r="FDZ920" s="35">
        <v>9</v>
      </c>
      <c r="FEA920" s="35"/>
      <c r="FEB920" s="46"/>
      <c r="FEC920" s="46"/>
      <c r="FED920" s="47"/>
      <c r="FEG920" s="48">
        <f>FEG918+1</f>
        <v>1</v>
      </c>
      <c r="FEH920" s="35" t="s">
        <v>292</v>
      </c>
      <c r="FEI920" s="35"/>
      <c r="FEJ920" s="35"/>
      <c r="FEK920" s="35" t="s">
        <v>301</v>
      </c>
      <c r="FEL920" s="35"/>
      <c r="FEM920" s="35">
        <f t="shared" ref="FEM920:FGI920" si="222">FEN920+FEO920</f>
        <v>9</v>
      </c>
      <c r="FEN920" s="35"/>
      <c r="FEO920" s="35">
        <f t="shared" ref="FEO920:FGK920" si="223">FEP920+FEQ920</f>
        <v>9</v>
      </c>
      <c r="FEP920" s="35">
        <v>9</v>
      </c>
      <c r="FEQ920" s="35"/>
      <c r="FER920" s="46"/>
      <c r="FES920" s="46"/>
      <c r="FET920" s="47"/>
      <c r="FEW920" s="48">
        <f>FEW918+1</f>
        <v>1</v>
      </c>
      <c r="FEX920" s="35" t="s">
        <v>292</v>
      </c>
      <c r="FEY920" s="35"/>
      <c r="FEZ920" s="35"/>
      <c r="FFA920" s="35" t="s">
        <v>301</v>
      </c>
      <c r="FFB920" s="35"/>
      <c r="FFC920" s="35">
        <f t="shared" si="222"/>
        <v>9</v>
      </c>
      <c r="FFD920" s="35"/>
      <c r="FFE920" s="35">
        <f t="shared" si="223"/>
        <v>9</v>
      </c>
      <c r="FFF920" s="35">
        <v>9</v>
      </c>
      <c r="FFG920" s="35"/>
      <c r="FFH920" s="46"/>
      <c r="FFI920" s="46"/>
      <c r="FFJ920" s="47"/>
      <c r="FFM920" s="48">
        <f>FFM918+1</f>
        <v>1</v>
      </c>
      <c r="FFN920" s="35" t="s">
        <v>292</v>
      </c>
      <c r="FFO920" s="35"/>
      <c r="FFP920" s="35"/>
      <c r="FFQ920" s="35" t="s">
        <v>301</v>
      </c>
      <c r="FFR920" s="35"/>
      <c r="FFS920" s="35">
        <f t="shared" si="222"/>
        <v>9</v>
      </c>
      <c r="FFT920" s="35"/>
      <c r="FFU920" s="35">
        <f t="shared" si="223"/>
        <v>9</v>
      </c>
      <c r="FFV920" s="35">
        <v>9</v>
      </c>
      <c r="FFW920" s="35"/>
      <c r="FFX920" s="46"/>
      <c r="FFY920" s="46"/>
      <c r="FFZ920" s="47"/>
      <c r="FGC920" s="48">
        <f>FGC918+1</f>
        <v>1</v>
      </c>
      <c r="FGD920" s="35" t="s">
        <v>292</v>
      </c>
      <c r="FGE920" s="35"/>
      <c r="FGF920" s="35"/>
      <c r="FGG920" s="35" t="s">
        <v>301</v>
      </c>
      <c r="FGH920" s="35"/>
      <c r="FGI920" s="35">
        <f t="shared" si="222"/>
        <v>9</v>
      </c>
      <c r="FGJ920" s="35"/>
      <c r="FGK920" s="35">
        <f t="shared" si="223"/>
        <v>9</v>
      </c>
      <c r="FGL920" s="35">
        <v>9</v>
      </c>
      <c r="FGM920" s="35"/>
      <c r="FGN920" s="46"/>
      <c r="FGO920" s="46"/>
      <c r="FGP920" s="47"/>
      <c r="FGS920" s="48">
        <f>FGS918+1</f>
        <v>1</v>
      </c>
      <c r="FGT920" s="35" t="s">
        <v>292</v>
      </c>
      <c r="FGU920" s="35"/>
      <c r="FGV920" s="35"/>
      <c r="FGW920" s="35" t="s">
        <v>301</v>
      </c>
      <c r="FGX920" s="35"/>
      <c r="FGY920" s="35">
        <f t="shared" ref="FGY920:FIU920" si="224">FGZ920+FHA920</f>
        <v>9</v>
      </c>
      <c r="FGZ920" s="35"/>
      <c r="FHA920" s="35">
        <f t="shared" ref="FHA920:FIW920" si="225">FHB920+FHC920</f>
        <v>9</v>
      </c>
      <c r="FHB920" s="35">
        <v>9</v>
      </c>
      <c r="FHC920" s="35"/>
      <c r="FHD920" s="46"/>
      <c r="FHE920" s="46"/>
      <c r="FHF920" s="47"/>
      <c r="FHI920" s="48">
        <f>FHI918+1</f>
        <v>1</v>
      </c>
      <c r="FHJ920" s="35" t="s">
        <v>292</v>
      </c>
      <c r="FHK920" s="35"/>
      <c r="FHL920" s="35"/>
      <c r="FHM920" s="35" t="s">
        <v>301</v>
      </c>
      <c r="FHN920" s="35"/>
      <c r="FHO920" s="35">
        <f t="shared" si="224"/>
        <v>9</v>
      </c>
      <c r="FHP920" s="35"/>
      <c r="FHQ920" s="35">
        <f t="shared" si="225"/>
        <v>9</v>
      </c>
      <c r="FHR920" s="35">
        <v>9</v>
      </c>
      <c r="FHS920" s="35"/>
      <c r="FHT920" s="46"/>
      <c r="FHU920" s="46"/>
      <c r="FHV920" s="47"/>
      <c r="FHY920" s="48">
        <f>FHY918+1</f>
        <v>1</v>
      </c>
      <c r="FHZ920" s="35" t="s">
        <v>292</v>
      </c>
      <c r="FIA920" s="35"/>
      <c r="FIB920" s="35"/>
      <c r="FIC920" s="35" t="s">
        <v>301</v>
      </c>
      <c r="FID920" s="35"/>
      <c r="FIE920" s="35">
        <f t="shared" si="224"/>
        <v>9</v>
      </c>
      <c r="FIF920" s="35"/>
      <c r="FIG920" s="35">
        <f t="shared" si="225"/>
        <v>9</v>
      </c>
      <c r="FIH920" s="35">
        <v>9</v>
      </c>
      <c r="FII920" s="35"/>
      <c r="FIJ920" s="46"/>
      <c r="FIK920" s="46"/>
      <c r="FIL920" s="47"/>
      <c r="FIO920" s="48">
        <f>FIO918+1</f>
        <v>1</v>
      </c>
      <c r="FIP920" s="35" t="s">
        <v>292</v>
      </c>
      <c r="FIQ920" s="35"/>
      <c r="FIR920" s="35"/>
      <c r="FIS920" s="35" t="s">
        <v>301</v>
      </c>
      <c r="FIT920" s="35"/>
      <c r="FIU920" s="35">
        <f t="shared" si="224"/>
        <v>9</v>
      </c>
      <c r="FIV920" s="35"/>
      <c r="FIW920" s="35">
        <f t="shared" si="225"/>
        <v>9</v>
      </c>
      <c r="FIX920" s="35">
        <v>9</v>
      </c>
      <c r="FIY920" s="35"/>
      <c r="FIZ920" s="46"/>
      <c r="FJA920" s="46"/>
      <c r="FJB920" s="47"/>
      <c r="FJE920" s="48">
        <f>FJE918+1</f>
        <v>1</v>
      </c>
      <c r="FJF920" s="35" t="s">
        <v>292</v>
      </c>
      <c r="FJG920" s="35"/>
      <c r="FJH920" s="35"/>
      <c r="FJI920" s="35" t="s">
        <v>301</v>
      </c>
      <c r="FJJ920" s="35"/>
      <c r="FJK920" s="35">
        <f t="shared" ref="FJK920:FLG920" si="226">FJL920+FJM920</f>
        <v>9</v>
      </c>
      <c r="FJL920" s="35"/>
      <c r="FJM920" s="35">
        <f t="shared" ref="FJM920:FLI920" si="227">FJN920+FJO920</f>
        <v>9</v>
      </c>
      <c r="FJN920" s="35">
        <v>9</v>
      </c>
      <c r="FJO920" s="35"/>
      <c r="FJP920" s="46"/>
      <c r="FJQ920" s="46"/>
      <c r="FJR920" s="47"/>
      <c r="FJU920" s="48">
        <f>FJU918+1</f>
        <v>1</v>
      </c>
      <c r="FJV920" s="35" t="s">
        <v>292</v>
      </c>
      <c r="FJW920" s="35"/>
      <c r="FJX920" s="35"/>
      <c r="FJY920" s="35" t="s">
        <v>301</v>
      </c>
      <c r="FJZ920" s="35"/>
      <c r="FKA920" s="35">
        <f t="shared" si="226"/>
        <v>9</v>
      </c>
      <c r="FKB920" s="35"/>
      <c r="FKC920" s="35">
        <f t="shared" si="227"/>
        <v>9</v>
      </c>
      <c r="FKD920" s="35">
        <v>9</v>
      </c>
      <c r="FKE920" s="35"/>
      <c r="FKF920" s="46"/>
      <c r="FKG920" s="46"/>
      <c r="FKH920" s="47"/>
      <c r="FKK920" s="48">
        <f>FKK918+1</f>
        <v>1</v>
      </c>
      <c r="FKL920" s="35" t="s">
        <v>292</v>
      </c>
      <c r="FKM920" s="35"/>
      <c r="FKN920" s="35"/>
      <c r="FKO920" s="35" t="s">
        <v>301</v>
      </c>
      <c r="FKP920" s="35"/>
      <c r="FKQ920" s="35">
        <f t="shared" si="226"/>
        <v>9</v>
      </c>
      <c r="FKR920" s="35"/>
      <c r="FKS920" s="35">
        <f t="shared" si="227"/>
        <v>9</v>
      </c>
      <c r="FKT920" s="35">
        <v>9</v>
      </c>
      <c r="FKU920" s="35"/>
      <c r="FKV920" s="46"/>
      <c r="FKW920" s="46"/>
      <c r="FKX920" s="47"/>
      <c r="FLA920" s="48">
        <f>FLA918+1</f>
        <v>1</v>
      </c>
      <c r="FLB920" s="35" t="s">
        <v>292</v>
      </c>
      <c r="FLC920" s="35"/>
      <c r="FLD920" s="35"/>
      <c r="FLE920" s="35" t="s">
        <v>301</v>
      </c>
      <c r="FLF920" s="35"/>
      <c r="FLG920" s="35">
        <f t="shared" si="226"/>
        <v>9</v>
      </c>
      <c r="FLH920" s="35"/>
      <c r="FLI920" s="35">
        <f t="shared" si="227"/>
        <v>9</v>
      </c>
      <c r="FLJ920" s="35">
        <v>9</v>
      </c>
      <c r="FLK920" s="35"/>
      <c r="FLL920" s="46"/>
      <c r="FLM920" s="46"/>
      <c r="FLN920" s="47"/>
      <c r="FLQ920" s="48">
        <f>FLQ918+1</f>
        <v>1</v>
      </c>
      <c r="FLR920" s="35" t="s">
        <v>292</v>
      </c>
      <c r="FLS920" s="35"/>
      <c r="FLT920" s="35"/>
      <c r="FLU920" s="35" t="s">
        <v>301</v>
      </c>
      <c r="FLV920" s="35"/>
      <c r="FLW920" s="35">
        <f t="shared" ref="FLW920:FNS920" si="228">FLX920+FLY920</f>
        <v>9</v>
      </c>
      <c r="FLX920" s="35"/>
      <c r="FLY920" s="35">
        <f t="shared" ref="FLY920:FNU920" si="229">FLZ920+FMA920</f>
        <v>9</v>
      </c>
      <c r="FLZ920" s="35">
        <v>9</v>
      </c>
      <c r="FMA920" s="35"/>
      <c r="FMB920" s="46"/>
      <c r="FMC920" s="46"/>
      <c r="FMD920" s="47"/>
      <c r="FMG920" s="48">
        <f>FMG918+1</f>
        <v>1</v>
      </c>
      <c r="FMH920" s="35" t="s">
        <v>292</v>
      </c>
      <c r="FMI920" s="35"/>
      <c r="FMJ920" s="35"/>
      <c r="FMK920" s="35" t="s">
        <v>301</v>
      </c>
      <c r="FML920" s="35"/>
      <c r="FMM920" s="35">
        <f t="shared" si="228"/>
        <v>9</v>
      </c>
      <c r="FMN920" s="35"/>
      <c r="FMO920" s="35">
        <f t="shared" si="229"/>
        <v>9</v>
      </c>
      <c r="FMP920" s="35">
        <v>9</v>
      </c>
      <c r="FMQ920" s="35"/>
      <c r="FMR920" s="46"/>
      <c r="FMS920" s="46"/>
      <c r="FMT920" s="47"/>
      <c r="FMW920" s="48">
        <f>FMW918+1</f>
        <v>1</v>
      </c>
      <c r="FMX920" s="35" t="s">
        <v>292</v>
      </c>
      <c r="FMY920" s="35"/>
      <c r="FMZ920" s="35"/>
      <c r="FNA920" s="35" t="s">
        <v>301</v>
      </c>
      <c r="FNB920" s="35"/>
      <c r="FNC920" s="35">
        <f t="shared" si="228"/>
        <v>9</v>
      </c>
      <c r="FND920" s="35"/>
      <c r="FNE920" s="35">
        <f t="shared" si="229"/>
        <v>9</v>
      </c>
      <c r="FNF920" s="35">
        <v>9</v>
      </c>
      <c r="FNG920" s="35"/>
      <c r="FNH920" s="46"/>
      <c r="FNI920" s="46"/>
      <c r="FNJ920" s="47"/>
      <c r="FNM920" s="48">
        <f>FNM918+1</f>
        <v>1</v>
      </c>
      <c r="FNN920" s="35" t="s">
        <v>292</v>
      </c>
      <c r="FNO920" s="35"/>
      <c r="FNP920" s="35"/>
      <c r="FNQ920" s="35" t="s">
        <v>301</v>
      </c>
      <c r="FNR920" s="35"/>
      <c r="FNS920" s="35">
        <f t="shared" si="228"/>
        <v>9</v>
      </c>
      <c r="FNT920" s="35"/>
      <c r="FNU920" s="35">
        <f t="shared" si="229"/>
        <v>9</v>
      </c>
      <c r="FNV920" s="35">
        <v>9</v>
      </c>
      <c r="FNW920" s="35"/>
      <c r="FNX920" s="46"/>
      <c r="FNY920" s="46"/>
      <c r="FNZ920" s="47"/>
      <c r="FOC920" s="48">
        <f>FOC918+1</f>
        <v>1</v>
      </c>
      <c r="FOD920" s="35" t="s">
        <v>292</v>
      </c>
      <c r="FOE920" s="35"/>
      <c r="FOF920" s="35"/>
      <c r="FOG920" s="35" t="s">
        <v>301</v>
      </c>
      <c r="FOH920" s="35"/>
      <c r="FOI920" s="35">
        <f t="shared" ref="FOI920:FQE920" si="230">FOJ920+FOK920</f>
        <v>9</v>
      </c>
      <c r="FOJ920" s="35"/>
      <c r="FOK920" s="35">
        <f t="shared" ref="FOK920:FQG920" si="231">FOL920+FOM920</f>
        <v>9</v>
      </c>
      <c r="FOL920" s="35">
        <v>9</v>
      </c>
      <c r="FOM920" s="35"/>
      <c r="FON920" s="46"/>
      <c r="FOO920" s="46"/>
      <c r="FOP920" s="47"/>
      <c r="FOS920" s="48">
        <f>FOS918+1</f>
        <v>1</v>
      </c>
      <c r="FOT920" s="35" t="s">
        <v>292</v>
      </c>
      <c r="FOU920" s="35"/>
      <c r="FOV920" s="35"/>
      <c r="FOW920" s="35" t="s">
        <v>301</v>
      </c>
      <c r="FOX920" s="35"/>
      <c r="FOY920" s="35">
        <f t="shared" si="230"/>
        <v>9</v>
      </c>
      <c r="FOZ920" s="35"/>
      <c r="FPA920" s="35">
        <f t="shared" si="231"/>
        <v>9</v>
      </c>
      <c r="FPB920" s="35">
        <v>9</v>
      </c>
      <c r="FPC920" s="35"/>
      <c r="FPD920" s="46"/>
      <c r="FPE920" s="46"/>
      <c r="FPF920" s="47"/>
      <c r="FPI920" s="48">
        <f>FPI918+1</f>
        <v>1</v>
      </c>
      <c r="FPJ920" s="35" t="s">
        <v>292</v>
      </c>
      <c r="FPK920" s="35"/>
      <c r="FPL920" s="35"/>
      <c r="FPM920" s="35" t="s">
        <v>301</v>
      </c>
      <c r="FPN920" s="35"/>
      <c r="FPO920" s="35">
        <f t="shared" si="230"/>
        <v>9</v>
      </c>
      <c r="FPP920" s="35"/>
      <c r="FPQ920" s="35">
        <f t="shared" si="231"/>
        <v>9</v>
      </c>
      <c r="FPR920" s="35">
        <v>9</v>
      </c>
      <c r="FPS920" s="35"/>
      <c r="FPT920" s="46"/>
      <c r="FPU920" s="46"/>
      <c r="FPV920" s="47"/>
      <c r="FPY920" s="48">
        <f>FPY918+1</f>
        <v>1</v>
      </c>
      <c r="FPZ920" s="35" t="s">
        <v>292</v>
      </c>
      <c r="FQA920" s="35"/>
      <c r="FQB920" s="35"/>
      <c r="FQC920" s="35" t="s">
        <v>301</v>
      </c>
      <c r="FQD920" s="35"/>
      <c r="FQE920" s="35">
        <f t="shared" si="230"/>
        <v>9</v>
      </c>
      <c r="FQF920" s="35"/>
      <c r="FQG920" s="35">
        <f t="shared" si="231"/>
        <v>9</v>
      </c>
      <c r="FQH920" s="35">
        <v>9</v>
      </c>
      <c r="FQI920" s="35"/>
      <c r="FQJ920" s="46"/>
      <c r="FQK920" s="46"/>
      <c r="FQL920" s="47"/>
      <c r="FQO920" s="48">
        <f>FQO918+1</f>
        <v>1</v>
      </c>
      <c r="FQP920" s="35" t="s">
        <v>292</v>
      </c>
      <c r="FQQ920" s="35"/>
      <c r="FQR920" s="35"/>
      <c r="FQS920" s="35" t="s">
        <v>301</v>
      </c>
      <c r="FQT920" s="35"/>
      <c r="FQU920" s="35">
        <f t="shared" ref="FQU920:FSQ920" si="232">FQV920+FQW920</f>
        <v>9</v>
      </c>
      <c r="FQV920" s="35"/>
      <c r="FQW920" s="35">
        <f t="shared" ref="FQW920:FSS920" si="233">FQX920+FQY920</f>
        <v>9</v>
      </c>
      <c r="FQX920" s="35">
        <v>9</v>
      </c>
      <c r="FQY920" s="35"/>
      <c r="FQZ920" s="46"/>
      <c r="FRA920" s="46"/>
      <c r="FRB920" s="47"/>
      <c r="FRE920" s="48">
        <f>FRE918+1</f>
        <v>1</v>
      </c>
      <c r="FRF920" s="35" t="s">
        <v>292</v>
      </c>
      <c r="FRG920" s="35"/>
      <c r="FRH920" s="35"/>
      <c r="FRI920" s="35" t="s">
        <v>301</v>
      </c>
      <c r="FRJ920" s="35"/>
      <c r="FRK920" s="35">
        <f t="shared" si="232"/>
        <v>9</v>
      </c>
      <c r="FRL920" s="35"/>
      <c r="FRM920" s="35">
        <f t="shared" si="233"/>
        <v>9</v>
      </c>
      <c r="FRN920" s="35">
        <v>9</v>
      </c>
      <c r="FRO920" s="35"/>
      <c r="FRP920" s="46"/>
      <c r="FRQ920" s="46"/>
      <c r="FRR920" s="47"/>
      <c r="FRU920" s="48">
        <f>FRU918+1</f>
        <v>1</v>
      </c>
      <c r="FRV920" s="35" t="s">
        <v>292</v>
      </c>
      <c r="FRW920" s="35"/>
      <c r="FRX920" s="35"/>
      <c r="FRY920" s="35" t="s">
        <v>301</v>
      </c>
      <c r="FRZ920" s="35"/>
      <c r="FSA920" s="35">
        <f t="shared" si="232"/>
        <v>9</v>
      </c>
      <c r="FSB920" s="35"/>
      <c r="FSC920" s="35">
        <f t="shared" si="233"/>
        <v>9</v>
      </c>
      <c r="FSD920" s="35">
        <v>9</v>
      </c>
      <c r="FSE920" s="35"/>
      <c r="FSF920" s="46"/>
      <c r="FSG920" s="46"/>
      <c r="FSH920" s="47"/>
      <c r="FSK920" s="48">
        <f>FSK918+1</f>
        <v>1</v>
      </c>
      <c r="FSL920" s="35" t="s">
        <v>292</v>
      </c>
      <c r="FSM920" s="35"/>
      <c r="FSN920" s="35"/>
      <c r="FSO920" s="35" t="s">
        <v>301</v>
      </c>
      <c r="FSP920" s="35"/>
      <c r="FSQ920" s="35">
        <f t="shared" si="232"/>
        <v>9</v>
      </c>
      <c r="FSR920" s="35"/>
      <c r="FSS920" s="35">
        <f t="shared" si="233"/>
        <v>9</v>
      </c>
      <c r="FST920" s="35">
        <v>9</v>
      </c>
      <c r="FSU920" s="35"/>
      <c r="FSV920" s="46"/>
      <c r="FSW920" s="46"/>
      <c r="FSX920" s="47"/>
      <c r="FTA920" s="48">
        <f>FTA918+1</f>
        <v>1</v>
      </c>
      <c r="FTB920" s="35" t="s">
        <v>292</v>
      </c>
      <c r="FTC920" s="35"/>
      <c r="FTD920" s="35"/>
      <c r="FTE920" s="35" t="s">
        <v>301</v>
      </c>
      <c r="FTF920" s="35"/>
      <c r="FTG920" s="35">
        <f t="shared" ref="FTG920:FVC920" si="234">FTH920+FTI920</f>
        <v>9</v>
      </c>
      <c r="FTH920" s="35"/>
      <c r="FTI920" s="35">
        <f t="shared" ref="FTI920:FVE920" si="235">FTJ920+FTK920</f>
        <v>9</v>
      </c>
      <c r="FTJ920" s="35">
        <v>9</v>
      </c>
      <c r="FTK920" s="35"/>
      <c r="FTL920" s="46"/>
      <c r="FTM920" s="46"/>
      <c r="FTN920" s="47"/>
      <c r="FTQ920" s="48">
        <f>FTQ918+1</f>
        <v>1</v>
      </c>
      <c r="FTR920" s="35" t="s">
        <v>292</v>
      </c>
      <c r="FTS920" s="35"/>
      <c r="FTT920" s="35"/>
      <c r="FTU920" s="35" t="s">
        <v>301</v>
      </c>
      <c r="FTV920" s="35"/>
      <c r="FTW920" s="35">
        <f t="shared" si="234"/>
        <v>9</v>
      </c>
      <c r="FTX920" s="35"/>
      <c r="FTY920" s="35">
        <f t="shared" si="235"/>
        <v>9</v>
      </c>
      <c r="FTZ920" s="35">
        <v>9</v>
      </c>
      <c r="FUA920" s="35"/>
      <c r="FUB920" s="46"/>
      <c r="FUC920" s="46"/>
      <c r="FUD920" s="47"/>
      <c r="FUG920" s="48">
        <f>FUG918+1</f>
        <v>1</v>
      </c>
      <c r="FUH920" s="35" t="s">
        <v>292</v>
      </c>
      <c r="FUI920" s="35"/>
      <c r="FUJ920" s="35"/>
      <c r="FUK920" s="35" t="s">
        <v>301</v>
      </c>
      <c r="FUL920" s="35"/>
      <c r="FUM920" s="35">
        <f t="shared" si="234"/>
        <v>9</v>
      </c>
      <c r="FUN920" s="35"/>
      <c r="FUO920" s="35">
        <f t="shared" si="235"/>
        <v>9</v>
      </c>
      <c r="FUP920" s="35">
        <v>9</v>
      </c>
      <c r="FUQ920" s="35"/>
      <c r="FUR920" s="46"/>
      <c r="FUS920" s="46"/>
      <c r="FUT920" s="47"/>
      <c r="FUW920" s="48">
        <f>FUW918+1</f>
        <v>1</v>
      </c>
      <c r="FUX920" s="35" t="s">
        <v>292</v>
      </c>
      <c r="FUY920" s="35"/>
      <c r="FUZ920" s="35"/>
      <c r="FVA920" s="35" t="s">
        <v>301</v>
      </c>
      <c r="FVB920" s="35"/>
      <c r="FVC920" s="35">
        <f t="shared" si="234"/>
        <v>9</v>
      </c>
      <c r="FVD920" s="35"/>
      <c r="FVE920" s="35">
        <f t="shared" si="235"/>
        <v>9</v>
      </c>
      <c r="FVF920" s="35">
        <v>9</v>
      </c>
      <c r="FVG920" s="35"/>
      <c r="FVH920" s="46"/>
      <c r="FVI920" s="46"/>
      <c r="FVJ920" s="47"/>
      <c r="FVM920" s="48">
        <f>FVM918+1</f>
        <v>1</v>
      </c>
      <c r="FVN920" s="35" t="s">
        <v>292</v>
      </c>
      <c r="FVO920" s="35"/>
      <c r="FVP920" s="35"/>
      <c r="FVQ920" s="35" t="s">
        <v>301</v>
      </c>
      <c r="FVR920" s="35"/>
      <c r="FVS920" s="35">
        <f t="shared" ref="FVS920:FXO920" si="236">FVT920+FVU920</f>
        <v>9</v>
      </c>
      <c r="FVT920" s="35"/>
      <c r="FVU920" s="35">
        <f t="shared" ref="FVU920:FXQ920" si="237">FVV920+FVW920</f>
        <v>9</v>
      </c>
      <c r="FVV920" s="35">
        <v>9</v>
      </c>
      <c r="FVW920" s="35"/>
      <c r="FVX920" s="46"/>
      <c r="FVY920" s="46"/>
      <c r="FVZ920" s="47"/>
      <c r="FWC920" s="48">
        <f>FWC918+1</f>
        <v>1</v>
      </c>
      <c r="FWD920" s="35" t="s">
        <v>292</v>
      </c>
      <c r="FWE920" s="35"/>
      <c r="FWF920" s="35"/>
      <c r="FWG920" s="35" t="s">
        <v>301</v>
      </c>
      <c r="FWH920" s="35"/>
      <c r="FWI920" s="35">
        <f t="shared" si="236"/>
        <v>9</v>
      </c>
      <c r="FWJ920" s="35"/>
      <c r="FWK920" s="35">
        <f t="shared" si="237"/>
        <v>9</v>
      </c>
      <c r="FWL920" s="35">
        <v>9</v>
      </c>
      <c r="FWM920" s="35"/>
      <c r="FWN920" s="46"/>
      <c r="FWO920" s="46"/>
      <c r="FWP920" s="47"/>
      <c r="FWS920" s="48">
        <f>FWS918+1</f>
        <v>1</v>
      </c>
      <c r="FWT920" s="35" t="s">
        <v>292</v>
      </c>
      <c r="FWU920" s="35"/>
      <c r="FWV920" s="35"/>
      <c r="FWW920" s="35" t="s">
        <v>301</v>
      </c>
      <c r="FWX920" s="35"/>
      <c r="FWY920" s="35">
        <f t="shared" si="236"/>
        <v>9</v>
      </c>
      <c r="FWZ920" s="35"/>
      <c r="FXA920" s="35">
        <f t="shared" si="237"/>
        <v>9</v>
      </c>
      <c r="FXB920" s="35">
        <v>9</v>
      </c>
      <c r="FXC920" s="35"/>
      <c r="FXD920" s="46"/>
      <c r="FXE920" s="46"/>
      <c r="FXF920" s="47"/>
      <c r="FXI920" s="48">
        <f>FXI918+1</f>
        <v>1</v>
      </c>
      <c r="FXJ920" s="35" t="s">
        <v>292</v>
      </c>
      <c r="FXK920" s="35"/>
      <c r="FXL920" s="35"/>
      <c r="FXM920" s="35" t="s">
        <v>301</v>
      </c>
      <c r="FXN920" s="35"/>
      <c r="FXO920" s="35">
        <f t="shared" si="236"/>
        <v>9</v>
      </c>
      <c r="FXP920" s="35"/>
      <c r="FXQ920" s="35">
        <f t="shared" si="237"/>
        <v>9</v>
      </c>
      <c r="FXR920" s="35">
        <v>9</v>
      </c>
      <c r="FXS920" s="35"/>
      <c r="FXT920" s="46"/>
      <c r="FXU920" s="46"/>
      <c r="FXV920" s="47"/>
      <c r="FXY920" s="48">
        <f>FXY918+1</f>
        <v>1</v>
      </c>
      <c r="FXZ920" s="35" t="s">
        <v>292</v>
      </c>
      <c r="FYA920" s="35"/>
      <c r="FYB920" s="35"/>
      <c r="FYC920" s="35" t="s">
        <v>301</v>
      </c>
      <c r="FYD920" s="35"/>
      <c r="FYE920" s="35">
        <f t="shared" ref="FYE920:GAA920" si="238">FYF920+FYG920</f>
        <v>9</v>
      </c>
      <c r="FYF920" s="35"/>
      <c r="FYG920" s="35">
        <f t="shared" ref="FYG920:GAC920" si="239">FYH920+FYI920</f>
        <v>9</v>
      </c>
      <c r="FYH920" s="35">
        <v>9</v>
      </c>
      <c r="FYI920" s="35"/>
      <c r="FYJ920" s="46"/>
      <c r="FYK920" s="46"/>
      <c r="FYL920" s="47"/>
      <c r="FYO920" s="48">
        <f>FYO918+1</f>
        <v>1</v>
      </c>
      <c r="FYP920" s="35" t="s">
        <v>292</v>
      </c>
      <c r="FYQ920" s="35"/>
      <c r="FYR920" s="35"/>
      <c r="FYS920" s="35" t="s">
        <v>301</v>
      </c>
      <c r="FYT920" s="35"/>
      <c r="FYU920" s="35">
        <f t="shared" si="238"/>
        <v>9</v>
      </c>
      <c r="FYV920" s="35"/>
      <c r="FYW920" s="35">
        <f t="shared" si="239"/>
        <v>9</v>
      </c>
      <c r="FYX920" s="35">
        <v>9</v>
      </c>
      <c r="FYY920" s="35"/>
      <c r="FYZ920" s="46"/>
      <c r="FZA920" s="46"/>
      <c r="FZB920" s="47"/>
      <c r="FZE920" s="48">
        <f>FZE918+1</f>
        <v>1</v>
      </c>
      <c r="FZF920" s="35" t="s">
        <v>292</v>
      </c>
      <c r="FZG920" s="35"/>
      <c r="FZH920" s="35"/>
      <c r="FZI920" s="35" t="s">
        <v>301</v>
      </c>
      <c r="FZJ920" s="35"/>
      <c r="FZK920" s="35">
        <f t="shared" si="238"/>
        <v>9</v>
      </c>
      <c r="FZL920" s="35"/>
      <c r="FZM920" s="35">
        <f t="shared" si="239"/>
        <v>9</v>
      </c>
      <c r="FZN920" s="35">
        <v>9</v>
      </c>
      <c r="FZO920" s="35"/>
      <c r="FZP920" s="46"/>
      <c r="FZQ920" s="46"/>
      <c r="FZR920" s="47"/>
      <c r="FZU920" s="48">
        <f>FZU918+1</f>
        <v>1</v>
      </c>
      <c r="FZV920" s="35" t="s">
        <v>292</v>
      </c>
      <c r="FZW920" s="35"/>
      <c r="FZX920" s="35"/>
      <c r="FZY920" s="35" t="s">
        <v>301</v>
      </c>
      <c r="FZZ920" s="35"/>
      <c r="GAA920" s="35">
        <f t="shared" si="238"/>
        <v>9</v>
      </c>
      <c r="GAB920" s="35"/>
      <c r="GAC920" s="35">
        <f t="shared" si="239"/>
        <v>9</v>
      </c>
      <c r="GAD920" s="35">
        <v>9</v>
      </c>
      <c r="GAE920" s="35"/>
      <c r="GAF920" s="46"/>
      <c r="GAG920" s="46"/>
      <c r="GAH920" s="47"/>
      <c r="GAK920" s="48">
        <f>GAK918+1</f>
        <v>1</v>
      </c>
      <c r="GAL920" s="35" t="s">
        <v>292</v>
      </c>
      <c r="GAM920" s="35"/>
      <c r="GAN920" s="35"/>
      <c r="GAO920" s="35" t="s">
        <v>301</v>
      </c>
      <c r="GAP920" s="35"/>
      <c r="GAQ920" s="35">
        <f t="shared" ref="GAQ920:GCM920" si="240">GAR920+GAS920</f>
        <v>9</v>
      </c>
      <c r="GAR920" s="35"/>
      <c r="GAS920" s="35">
        <f t="shared" ref="GAS920:GCO920" si="241">GAT920+GAU920</f>
        <v>9</v>
      </c>
      <c r="GAT920" s="35">
        <v>9</v>
      </c>
      <c r="GAU920" s="35"/>
      <c r="GAV920" s="46"/>
      <c r="GAW920" s="46"/>
      <c r="GAX920" s="47"/>
      <c r="GBA920" s="48">
        <f>GBA918+1</f>
        <v>1</v>
      </c>
      <c r="GBB920" s="35" t="s">
        <v>292</v>
      </c>
      <c r="GBC920" s="35"/>
      <c r="GBD920" s="35"/>
      <c r="GBE920" s="35" t="s">
        <v>301</v>
      </c>
      <c r="GBF920" s="35"/>
      <c r="GBG920" s="35">
        <f t="shared" si="240"/>
        <v>9</v>
      </c>
      <c r="GBH920" s="35"/>
      <c r="GBI920" s="35">
        <f t="shared" si="241"/>
        <v>9</v>
      </c>
      <c r="GBJ920" s="35">
        <v>9</v>
      </c>
      <c r="GBK920" s="35"/>
      <c r="GBL920" s="46"/>
      <c r="GBM920" s="46"/>
      <c r="GBN920" s="47"/>
      <c r="GBQ920" s="48">
        <f>GBQ918+1</f>
        <v>1</v>
      </c>
      <c r="GBR920" s="35" t="s">
        <v>292</v>
      </c>
      <c r="GBS920" s="35"/>
      <c r="GBT920" s="35"/>
      <c r="GBU920" s="35" t="s">
        <v>301</v>
      </c>
      <c r="GBV920" s="35"/>
      <c r="GBW920" s="35">
        <f t="shared" si="240"/>
        <v>9</v>
      </c>
      <c r="GBX920" s="35"/>
      <c r="GBY920" s="35">
        <f t="shared" si="241"/>
        <v>9</v>
      </c>
      <c r="GBZ920" s="35">
        <v>9</v>
      </c>
      <c r="GCA920" s="35"/>
      <c r="GCB920" s="46"/>
      <c r="GCC920" s="46"/>
      <c r="GCD920" s="47"/>
      <c r="GCG920" s="48">
        <f>GCG918+1</f>
        <v>1</v>
      </c>
      <c r="GCH920" s="35" t="s">
        <v>292</v>
      </c>
      <c r="GCI920" s="35"/>
      <c r="GCJ920" s="35"/>
      <c r="GCK920" s="35" t="s">
        <v>301</v>
      </c>
      <c r="GCL920" s="35"/>
      <c r="GCM920" s="35">
        <f t="shared" si="240"/>
        <v>9</v>
      </c>
      <c r="GCN920" s="35"/>
      <c r="GCO920" s="35">
        <f t="shared" si="241"/>
        <v>9</v>
      </c>
      <c r="GCP920" s="35">
        <v>9</v>
      </c>
      <c r="GCQ920" s="35"/>
      <c r="GCR920" s="46"/>
      <c r="GCS920" s="46"/>
      <c r="GCT920" s="47"/>
      <c r="GCW920" s="48">
        <f>GCW918+1</f>
        <v>1</v>
      </c>
      <c r="GCX920" s="35" t="s">
        <v>292</v>
      </c>
      <c r="GCY920" s="35"/>
      <c r="GCZ920" s="35"/>
      <c r="GDA920" s="35" t="s">
        <v>301</v>
      </c>
      <c r="GDB920" s="35"/>
      <c r="GDC920" s="35">
        <f t="shared" ref="GDC920:GEY920" si="242">GDD920+GDE920</f>
        <v>9</v>
      </c>
      <c r="GDD920" s="35"/>
      <c r="GDE920" s="35">
        <f t="shared" ref="GDE920:GFA920" si="243">GDF920+GDG920</f>
        <v>9</v>
      </c>
      <c r="GDF920" s="35">
        <v>9</v>
      </c>
      <c r="GDG920" s="35"/>
      <c r="GDH920" s="46"/>
      <c r="GDI920" s="46"/>
      <c r="GDJ920" s="47"/>
      <c r="GDM920" s="48">
        <f>GDM918+1</f>
        <v>1</v>
      </c>
      <c r="GDN920" s="35" t="s">
        <v>292</v>
      </c>
      <c r="GDO920" s="35"/>
      <c r="GDP920" s="35"/>
      <c r="GDQ920" s="35" t="s">
        <v>301</v>
      </c>
      <c r="GDR920" s="35"/>
      <c r="GDS920" s="35">
        <f t="shared" si="242"/>
        <v>9</v>
      </c>
      <c r="GDT920" s="35"/>
      <c r="GDU920" s="35">
        <f t="shared" si="243"/>
        <v>9</v>
      </c>
      <c r="GDV920" s="35">
        <v>9</v>
      </c>
      <c r="GDW920" s="35"/>
      <c r="GDX920" s="46"/>
      <c r="GDY920" s="46"/>
      <c r="GDZ920" s="47"/>
      <c r="GEC920" s="48">
        <f>GEC918+1</f>
        <v>1</v>
      </c>
      <c r="GED920" s="35" t="s">
        <v>292</v>
      </c>
      <c r="GEE920" s="35"/>
      <c r="GEF920" s="35"/>
      <c r="GEG920" s="35" t="s">
        <v>301</v>
      </c>
      <c r="GEH920" s="35"/>
      <c r="GEI920" s="35">
        <f t="shared" si="242"/>
        <v>9</v>
      </c>
      <c r="GEJ920" s="35"/>
      <c r="GEK920" s="35">
        <f t="shared" si="243"/>
        <v>9</v>
      </c>
      <c r="GEL920" s="35">
        <v>9</v>
      </c>
      <c r="GEM920" s="35"/>
      <c r="GEN920" s="46"/>
      <c r="GEO920" s="46"/>
      <c r="GEP920" s="47"/>
      <c r="GES920" s="48">
        <f>GES918+1</f>
        <v>1</v>
      </c>
      <c r="GET920" s="35" t="s">
        <v>292</v>
      </c>
      <c r="GEU920" s="35"/>
      <c r="GEV920" s="35"/>
      <c r="GEW920" s="35" t="s">
        <v>301</v>
      </c>
      <c r="GEX920" s="35"/>
      <c r="GEY920" s="35">
        <f t="shared" si="242"/>
        <v>9</v>
      </c>
      <c r="GEZ920" s="35"/>
      <c r="GFA920" s="35">
        <f t="shared" si="243"/>
        <v>9</v>
      </c>
      <c r="GFB920" s="35">
        <v>9</v>
      </c>
      <c r="GFC920" s="35"/>
      <c r="GFD920" s="46"/>
      <c r="GFE920" s="46"/>
      <c r="GFF920" s="47"/>
      <c r="GFI920" s="48">
        <f>GFI918+1</f>
        <v>1</v>
      </c>
      <c r="GFJ920" s="35" t="s">
        <v>292</v>
      </c>
      <c r="GFK920" s="35"/>
      <c r="GFL920" s="35"/>
      <c r="GFM920" s="35" t="s">
        <v>301</v>
      </c>
      <c r="GFN920" s="35"/>
      <c r="GFO920" s="35">
        <f t="shared" ref="GFO920:GHK920" si="244">GFP920+GFQ920</f>
        <v>9</v>
      </c>
      <c r="GFP920" s="35"/>
      <c r="GFQ920" s="35">
        <f t="shared" ref="GFQ920:GHM920" si="245">GFR920+GFS920</f>
        <v>9</v>
      </c>
      <c r="GFR920" s="35">
        <v>9</v>
      </c>
      <c r="GFS920" s="35"/>
      <c r="GFT920" s="46"/>
      <c r="GFU920" s="46"/>
      <c r="GFV920" s="47"/>
      <c r="GFY920" s="48">
        <f>GFY918+1</f>
        <v>1</v>
      </c>
      <c r="GFZ920" s="35" t="s">
        <v>292</v>
      </c>
      <c r="GGA920" s="35"/>
      <c r="GGB920" s="35"/>
      <c r="GGC920" s="35" t="s">
        <v>301</v>
      </c>
      <c r="GGD920" s="35"/>
      <c r="GGE920" s="35">
        <f t="shared" si="244"/>
        <v>9</v>
      </c>
      <c r="GGF920" s="35"/>
      <c r="GGG920" s="35">
        <f t="shared" si="245"/>
        <v>9</v>
      </c>
      <c r="GGH920" s="35">
        <v>9</v>
      </c>
      <c r="GGI920" s="35"/>
      <c r="GGJ920" s="46"/>
      <c r="GGK920" s="46"/>
      <c r="GGL920" s="47"/>
      <c r="GGO920" s="48">
        <f>GGO918+1</f>
        <v>1</v>
      </c>
      <c r="GGP920" s="35" t="s">
        <v>292</v>
      </c>
      <c r="GGQ920" s="35"/>
      <c r="GGR920" s="35"/>
      <c r="GGS920" s="35" t="s">
        <v>301</v>
      </c>
      <c r="GGT920" s="35"/>
      <c r="GGU920" s="35">
        <f t="shared" si="244"/>
        <v>9</v>
      </c>
      <c r="GGV920" s="35"/>
      <c r="GGW920" s="35">
        <f t="shared" si="245"/>
        <v>9</v>
      </c>
      <c r="GGX920" s="35">
        <v>9</v>
      </c>
      <c r="GGY920" s="35"/>
      <c r="GGZ920" s="46"/>
      <c r="GHA920" s="46"/>
      <c r="GHB920" s="47"/>
      <c r="GHE920" s="48">
        <f>GHE918+1</f>
        <v>1</v>
      </c>
      <c r="GHF920" s="35" t="s">
        <v>292</v>
      </c>
      <c r="GHG920" s="35"/>
      <c r="GHH920" s="35"/>
      <c r="GHI920" s="35" t="s">
        <v>301</v>
      </c>
      <c r="GHJ920" s="35"/>
      <c r="GHK920" s="35">
        <f t="shared" si="244"/>
        <v>9</v>
      </c>
      <c r="GHL920" s="35"/>
      <c r="GHM920" s="35">
        <f t="shared" si="245"/>
        <v>9</v>
      </c>
      <c r="GHN920" s="35">
        <v>9</v>
      </c>
      <c r="GHO920" s="35"/>
      <c r="GHP920" s="46"/>
      <c r="GHQ920" s="46"/>
      <c r="GHR920" s="47"/>
      <c r="GHU920" s="48">
        <f>GHU918+1</f>
        <v>1</v>
      </c>
      <c r="GHV920" s="35" t="s">
        <v>292</v>
      </c>
      <c r="GHW920" s="35"/>
      <c r="GHX920" s="35"/>
      <c r="GHY920" s="35" t="s">
        <v>301</v>
      </c>
      <c r="GHZ920" s="35"/>
      <c r="GIA920" s="35">
        <f t="shared" ref="GIA920:GJW920" si="246">GIB920+GIC920</f>
        <v>9</v>
      </c>
      <c r="GIB920" s="35"/>
      <c r="GIC920" s="35">
        <f t="shared" ref="GIC920:GJY920" si="247">GID920+GIE920</f>
        <v>9</v>
      </c>
      <c r="GID920" s="35">
        <v>9</v>
      </c>
      <c r="GIE920" s="35"/>
      <c r="GIF920" s="46"/>
      <c r="GIG920" s="46"/>
      <c r="GIH920" s="47"/>
      <c r="GIK920" s="48">
        <f>GIK918+1</f>
        <v>1</v>
      </c>
      <c r="GIL920" s="35" t="s">
        <v>292</v>
      </c>
      <c r="GIM920" s="35"/>
      <c r="GIN920" s="35"/>
      <c r="GIO920" s="35" t="s">
        <v>301</v>
      </c>
      <c r="GIP920" s="35"/>
      <c r="GIQ920" s="35">
        <f t="shared" si="246"/>
        <v>9</v>
      </c>
      <c r="GIR920" s="35"/>
      <c r="GIS920" s="35">
        <f t="shared" si="247"/>
        <v>9</v>
      </c>
      <c r="GIT920" s="35">
        <v>9</v>
      </c>
      <c r="GIU920" s="35"/>
      <c r="GIV920" s="46"/>
      <c r="GIW920" s="46"/>
      <c r="GIX920" s="47"/>
      <c r="GJA920" s="48">
        <f>GJA918+1</f>
        <v>1</v>
      </c>
      <c r="GJB920" s="35" t="s">
        <v>292</v>
      </c>
      <c r="GJC920" s="35"/>
      <c r="GJD920" s="35"/>
      <c r="GJE920" s="35" t="s">
        <v>301</v>
      </c>
      <c r="GJF920" s="35"/>
      <c r="GJG920" s="35">
        <f t="shared" si="246"/>
        <v>9</v>
      </c>
      <c r="GJH920" s="35"/>
      <c r="GJI920" s="35">
        <f t="shared" si="247"/>
        <v>9</v>
      </c>
      <c r="GJJ920" s="35">
        <v>9</v>
      </c>
      <c r="GJK920" s="35"/>
      <c r="GJL920" s="46"/>
      <c r="GJM920" s="46"/>
      <c r="GJN920" s="47"/>
      <c r="GJQ920" s="48">
        <f>GJQ918+1</f>
        <v>1</v>
      </c>
      <c r="GJR920" s="35" t="s">
        <v>292</v>
      </c>
      <c r="GJS920" s="35"/>
      <c r="GJT920" s="35"/>
      <c r="GJU920" s="35" t="s">
        <v>301</v>
      </c>
      <c r="GJV920" s="35"/>
      <c r="GJW920" s="35">
        <f t="shared" si="246"/>
        <v>9</v>
      </c>
      <c r="GJX920" s="35"/>
      <c r="GJY920" s="35">
        <f t="shared" si="247"/>
        <v>9</v>
      </c>
      <c r="GJZ920" s="35">
        <v>9</v>
      </c>
      <c r="GKA920" s="35"/>
      <c r="GKB920" s="46"/>
      <c r="GKC920" s="46"/>
      <c r="GKD920" s="47"/>
      <c r="GKG920" s="48">
        <f>GKG918+1</f>
        <v>1</v>
      </c>
      <c r="GKH920" s="35" t="s">
        <v>292</v>
      </c>
      <c r="GKI920" s="35"/>
      <c r="GKJ920" s="35"/>
      <c r="GKK920" s="35" t="s">
        <v>301</v>
      </c>
      <c r="GKL920" s="35"/>
      <c r="GKM920" s="35">
        <f t="shared" ref="GKM920:GMI920" si="248">GKN920+GKO920</f>
        <v>9</v>
      </c>
      <c r="GKN920" s="35"/>
      <c r="GKO920" s="35">
        <f t="shared" ref="GKO920:GMK920" si="249">GKP920+GKQ920</f>
        <v>9</v>
      </c>
      <c r="GKP920" s="35">
        <v>9</v>
      </c>
      <c r="GKQ920" s="35"/>
      <c r="GKR920" s="46"/>
      <c r="GKS920" s="46"/>
      <c r="GKT920" s="47"/>
      <c r="GKW920" s="48">
        <f>GKW918+1</f>
        <v>1</v>
      </c>
      <c r="GKX920" s="35" t="s">
        <v>292</v>
      </c>
      <c r="GKY920" s="35"/>
      <c r="GKZ920" s="35"/>
      <c r="GLA920" s="35" t="s">
        <v>301</v>
      </c>
      <c r="GLB920" s="35"/>
      <c r="GLC920" s="35">
        <f t="shared" si="248"/>
        <v>9</v>
      </c>
      <c r="GLD920" s="35"/>
      <c r="GLE920" s="35">
        <f t="shared" si="249"/>
        <v>9</v>
      </c>
      <c r="GLF920" s="35">
        <v>9</v>
      </c>
      <c r="GLG920" s="35"/>
      <c r="GLH920" s="46"/>
      <c r="GLI920" s="46"/>
      <c r="GLJ920" s="47"/>
      <c r="GLM920" s="48">
        <f>GLM918+1</f>
        <v>1</v>
      </c>
      <c r="GLN920" s="35" t="s">
        <v>292</v>
      </c>
      <c r="GLO920" s="35"/>
      <c r="GLP920" s="35"/>
      <c r="GLQ920" s="35" t="s">
        <v>301</v>
      </c>
      <c r="GLR920" s="35"/>
      <c r="GLS920" s="35">
        <f t="shared" si="248"/>
        <v>9</v>
      </c>
      <c r="GLT920" s="35"/>
      <c r="GLU920" s="35">
        <f t="shared" si="249"/>
        <v>9</v>
      </c>
      <c r="GLV920" s="35">
        <v>9</v>
      </c>
      <c r="GLW920" s="35"/>
      <c r="GLX920" s="46"/>
      <c r="GLY920" s="46"/>
      <c r="GLZ920" s="47"/>
      <c r="GMC920" s="48">
        <f>GMC918+1</f>
        <v>1</v>
      </c>
      <c r="GMD920" s="35" t="s">
        <v>292</v>
      </c>
      <c r="GME920" s="35"/>
      <c r="GMF920" s="35"/>
      <c r="GMG920" s="35" t="s">
        <v>301</v>
      </c>
      <c r="GMH920" s="35"/>
      <c r="GMI920" s="35">
        <f t="shared" si="248"/>
        <v>9</v>
      </c>
      <c r="GMJ920" s="35"/>
      <c r="GMK920" s="35">
        <f t="shared" si="249"/>
        <v>9</v>
      </c>
      <c r="GML920" s="35">
        <v>9</v>
      </c>
      <c r="GMM920" s="35"/>
      <c r="GMN920" s="46"/>
      <c r="GMO920" s="46"/>
      <c r="GMP920" s="47"/>
      <c r="GMS920" s="48">
        <f>GMS918+1</f>
        <v>1</v>
      </c>
      <c r="GMT920" s="35" t="s">
        <v>292</v>
      </c>
      <c r="GMU920" s="35"/>
      <c r="GMV920" s="35"/>
      <c r="GMW920" s="35" t="s">
        <v>301</v>
      </c>
      <c r="GMX920" s="35"/>
      <c r="GMY920" s="35">
        <f t="shared" ref="GMY920:GOU920" si="250">GMZ920+GNA920</f>
        <v>9</v>
      </c>
      <c r="GMZ920" s="35"/>
      <c r="GNA920" s="35">
        <f t="shared" ref="GNA920:GOW920" si="251">GNB920+GNC920</f>
        <v>9</v>
      </c>
      <c r="GNB920" s="35">
        <v>9</v>
      </c>
      <c r="GNC920" s="35"/>
      <c r="GND920" s="46"/>
      <c r="GNE920" s="46"/>
      <c r="GNF920" s="47"/>
      <c r="GNI920" s="48">
        <f>GNI918+1</f>
        <v>1</v>
      </c>
      <c r="GNJ920" s="35" t="s">
        <v>292</v>
      </c>
      <c r="GNK920" s="35"/>
      <c r="GNL920" s="35"/>
      <c r="GNM920" s="35" t="s">
        <v>301</v>
      </c>
      <c r="GNN920" s="35"/>
      <c r="GNO920" s="35">
        <f t="shared" si="250"/>
        <v>9</v>
      </c>
      <c r="GNP920" s="35"/>
      <c r="GNQ920" s="35">
        <f t="shared" si="251"/>
        <v>9</v>
      </c>
      <c r="GNR920" s="35">
        <v>9</v>
      </c>
      <c r="GNS920" s="35"/>
      <c r="GNT920" s="46"/>
      <c r="GNU920" s="46"/>
      <c r="GNV920" s="47"/>
      <c r="GNY920" s="48">
        <f>GNY918+1</f>
        <v>1</v>
      </c>
      <c r="GNZ920" s="35" t="s">
        <v>292</v>
      </c>
      <c r="GOA920" s="35"/>
      <c r="GOB920" s="35"/>
      <c r="GOC920" s="35" t="s">
        <v>301</v>
      </c>
      <c r="GOD920" s="35"/>
      <c r="GOE920" s="35">
        <f t="shared" si="250"/>
        <v>9</v>
      </c>
      <c r="GOF920" s="35"/>
      <c r="GOG920" s="35">
        <f t="shared" si="251"/>
        <v>9</v>
      </c>
      <c r="GOH920" s="35">
        <v>9</v>
      </c>
      <c r="GOI920" s="35"/>
      <c r="GOJ920" s="46"/>
      <c r="GOK920" s="46"/>
      <c r="GOL920" s="47"/>
      <c r="GOO920" s="48">
        <f>GOO918+1</f>
        <v>1</v>
      </c>
      <c r="GOP920" s="35" t="s">
        <v>292</v>
      </c>
      <c r="GOQ920" s="35"/>
      <c r="GOR920" s="35"/>
      <c r="GOS920" s="35" t="s">
        <v>301</v>
      </c>
      <c r="GOT920" s="35"/>
      <c r="GOU920" s="35">
        <f t="shared" si="250"/>
        <v>9</v>
      </c>
      <c r="GOV920" s="35"/>
      <c r="GOW920" s="35">
        <f t="shared" si="251"/>
        <v>9</v>
      </c>
      <c r="GOX920" s="35">
        <v>9</v>
      </c>
      <c r="GOY920" s="35"/>
      <c r="GOZ920" s="46"/>
      <c r="GPA920" s="46"/>
      <c r="GPB920" s="47"/>
      <c r="GPE920" s="48">
        <f>GPE918+1</f>
        <v>1</v>
      </c>
      <c r="GPF920" s="35" t="s">
        <v>292</v>
      </c>
      <c r="GPG920" s="35"/>
      <c r="GPH920" s="35"/>
      <c r="GPI920" s="35" t="s">
        <v>301</v>
      </c>
      <c r="GPJ920" s="35"/>
      <c r="GPK920" s="35">
        <f t="shared" ref="GPK920:GRG920" si="252">GPL920+GPM920</f>
        <v>9</v>
      </c>
      <c r="GPL920" s="35"/>
      <c r="GPM920" s="35">
        <f t="shared" ref="GPM920:GRI920" si="253">GPN920+GPO920</f>
        <v>9</v>
      </c>
      <c r="GPN920" s="35">
        <v>9</v>
      </c>
      <c r="GPO920" s="35"/>
      <c r="GPP920" s="46"/>
      <c r="GPQ920" s="46"/>
      <c r="GPR920" s="47"/>
      <c r="GPU920" s="48">
        <f>GPU918+1</f>
        <v>1</v>
      </c>
      <c r="GPV920" s="35" t="s">
        <v>292</v>
      </c>
      <c r="GPW920" s="35"/>
      <c r="GPX920" s="35"/>
      <c r="GPY920" s="35" t="s">
        <v>301</v>
      </c>
      <c r="GPZ920" s="35"/>
      <c r="GQA920" s="35">
        <f t="shared" si="252"/>
        <v>9</v>
      </c>
      <c r="GQB920" s="35"/>
      <c r="GQC920" s="35">
        <f t="shared" si="253"/>
        <v>9</v>
      </c>
      <c r="GQD920" s="35">
        <v>9</v>
      </c>
      <c r="GQE920" s="35"/>
      <c r="GQF920" s="46"/>
      <c r="GQG920" s="46"/>
      <c r="GQH920" s="47"/>
      <c r="GQK920" s="48">
        <f>GQK918+1</f>
        <v>1</v>
      </c>
      <c r="GQL920" s="35" t="s">
        <v>292</v>
      </c>
      <c r="GQM920" s="35"/>
      <c r="GQN920" s="35"/>
      <c r="GQO920" s="35" t="s">
        <v>301</v>
      </c>
      <c r="GQP920" s="35"/>
      <c r="GQQ920" s="35">
        <f t="shared" si="252"/>
        <v>9</v>
      </c>
      <c r="GQR920" s="35"/>
      <c r="GQS920" s="35">
        <f t="shared" si="253"/>
        <v>9</v>
      </c>
      <c r="GQT920" s="35">
        <v>9</v>
      </c>
      <c r="GQU920" s="35"/>
      <c r="GQV920" s="46"/>
      <c r="GQW920" s="46"/>
      <c r="GQX920" s="47"/>
      <c r="GRA920" s="48">
        <f>GRA918+1</f>
        <v>1</v>
      </c>
      <c r="GRB920" s="35" t="s">
        <v>292</v>
      </c>
      <c r="GRC920" s="35"/>
      <c r="GRD920" s="35"/>
      <c r="GRE920" s="35" t="s">
        <v>301</v>
      </c>
      <c r="GRF920" s="35"/>
      <c r="GRG920" s="35">
        <f t="shared" si="252"/>
        <v>9</v>
      </c>
      <c r="GRH920" s="35"/>
      <c r="GRI920" s="35">
        <f t="shared" si="253"/>
        <v>9</v>
      </c>
      <c r="GRJ920" s="35">
        <v>9</v>
      </c>
      <c r="GRK920" s="35"/>
      <c r="GRL920" s="46"/>
      <c r="GRM920" s="46"/>
      <c r="GRN920" s="47"/>
      <c r="GRQ920" s="48">
        <f>GRQ918+1</f>
        <v>1</v>
      </c>
      <c r="GRR920" s="35" t="s">
        <v>292</v>
      </c>
      <c r="GRS920" s="35"/>
      <c r="GRT920" s="35"/>
      <c r="GRU920" s="35" t="s">
        <v>301</v>
      </c>
      <c r="GRV920" s="35"/>
      <c r="GRW920" s="35">
        <f t="shared" ref="GRW920:GTS920" si="254">GRX920+GRY920</f>
        <v>9</v>
      </c>
      <c r="GRX920" s="35"/>
      <c r="GRY920" s="35">
        <f t="shared" ref="GRY920:GTU920" si="255">GRZ920+GSA920</f>
        <v>9</v>
      </c>
      <c r="GRZ920" s="35">
        <v>9</v>
      </c>
      <c r="GSA920" s="35"/>
      <c r="GSB920" s="46"/>
      <c r="GSC920" s="46"/>
      <c r="GSD920" s="47"/>
      <c r="GSG920" s="48">
        <f>GSG918+1</f>
        <v>1</v>
      </c>
      <c r="GSH920" s="35" t="s">
        <v>292</v>
      </c>
      <c r="GSI920" s="35"/>
      <c r="GSJ920" s="35"/>
      <c r="GSK920" s="35" t="s">
        <v>301</v>
      </c>
      <c r="GSL920" s="35"/>
      <c r="GSM920" s="35">
        <f t="shared" si="254"/>
        <v>9</v>
      </c>
      <c r="GSN920" s="35"/>
      <c r="GSO920" s="35">
        <f t="shared" si="255"/>
        <v>9</v>
      </c>
      <c r="GSP920" s="35">
        <v>9</v>
      </c>
      <c r="GSQ920" s="35"/>
      <c r="GSR920" s="46"/>
      <c r="GSS920" s="46"/>
      <c r="GST920" s="47"/>
      <c r="GSW920" s="48">
        <f>GSW918+1</f>
        <v>1</v>
      </c>
      <c r="GSX920" s="35" t="s">
        <v>292</v>
      </c>
      <c r="GSY920" s="35"/>
      <c r="GSZ920" s="35"/>
      <c r="GTA920" s="35" t="s">
        <v>301</v>
      </c>
      <c r="GTB920" s="35"/>
      <c r="GTC920" s="35">
        <f t="shared" si="254"/>
        <v>9</v>
      </c>
      <c r="GTD920" s="35"/>
      <c r="GTE920" s="35">
        <f t="shared" si="255"/>
        <v>9</v>
      </c>
      <c r="GTF920" s="35">
        <v>9</v>
      </c>
      <c r="GTG920" s="35"/>
      <c r="GTH920" s="46"/>
      <c r="GTI920" s="46"/>
      <c r="GTJ920" s="47"/>
      <c r="GTM920" s="48">
        <f>GTM918+1</f>
        <v>1</v>
      </c>
      <c r="GTN920" s="35" t="s">
        <v>292</v>
      </c>
      <c r="GTO920" s="35"/>
      <c r="GTP920" s="35"/>
      <c r="GTQ920" s="35" t="s">
        <v>301</v>
      </c>
      <c r="GTR920" s="35"/>
      <c r="GTS920" s="35">
        <f t="shared" si="254"/>
        <v>9</v>
      </c>
      <c r="GTT920" s="35"/>
      <c r="GTU920" s="35">
        <f t="shared" si="255"/>
        <v>9</v>
      </c>
      <c r="GTV920" s="35">
        <v>9</v>
      </c>
      <c r="GTW920" s="35"/>
      <c r="GTX920" s="46"/>
      <c r="GTY920" s="46"/>
      <c r="GTZ920" s="47"/>
      <c r="GUC920" s="48">
        <f>GUC918+1</f>
        <v>1</v>
      </c>
      <c r="GUD920" s="35" t="s">
        <v>292</v>
      </c>
      <c r="GUE920" s="35"/>
      <c r="GUF920" s="35"/>
      <c r="GUG920" s="35" t="s">
        <v>301</v>
      </c>
      <c r="GUH920" s="35"/>
      <c r="GUI920" s="35">
        <f t="shared" ref="GUI920:GWE920" si="256">GUJ920+GUK920</f>
        <v>9</v>
      </c>
      <c r="GUJ920" s="35"/>
      <c r="GUK920" s="35">
        <f t="shared" ref="GUK920:GWG920" si="257">GUL920+GUM920</f>
        <v>9</v>
      </c>
      <c r="GUL920" s="35">
        <v>9</v>
      </c>
      <c r="GUM920" s="35"/>
      <c r="GUN920" s="46"/>
      <c r="GUO920" s="46"/>
      <c r="GUP920" s="47"/>
      <c r="GUS920" s="48">
        <f>GUS918+1</f>
        <v>1</v>
      </c>
      <c r="GUT920" s="35" t="s">
        <v>292</v>
      </c>
      <c r="GUU920" s="35"/>
      <c r="GUV920" s="35"/>
      <c r="GUW920" s="35" t="s">
        <v>301</v>
      </c>
      <c r="GUX920" s="35"/>
      <c r="GUY920" s="35">
        <f t="shared" si="256"/>
        <v>9</v>
      </c>
      <c r="GUZ920" s="35"/>
      <c r="GVA920" s="35">
        <f t="shared" si="257"/>
        <v>9</v>
      </c>
      <c r="GVB920" s="35">
        <v>9</v>
      </c>
      <c r="GVC920" s="35"/>
      <c r="GVD920" s="46"/>
      <c r="GVE920" s="46"/>
      <c r="GVF920" s="47"/>
      <c r="GVI920" s="48">
        <f>GVI918+1</f>
        <v>1</v>
      </c>
      <c r="GVJ920" s="35" t="s">
        <v>292</v>
      </c>
      <c r="GVK920" s="35"/>
      <c r="GVL920" s="35"/>
      <c r="GVM920" s="35" t="s">
        <v>301</v>
      </c>
      <c r="GVN920" s="35"/>
      <c r="GVO920" s="35">
        <f t="shared" si="256"/>
        <v>9</v>
      </c>
      <c r="GVP920" s="35"/>
      <c r="GVQ920" s="35">
        <f t="shared" si="257"/>
        <v>9</v>
      </c>
      <c r="GVR920" s="35">
        <v>9</v>
      </c>
      <c r="GVS920" s="35"/>
      <c r="GVT920" s="46"/>
      <c r="GVU920" s="46"/>
      <c r="GVV920" s="47"/>
      <c r="GVY920" s="48">
        <f>GVY918+1</f>
        <v>1</v>
      </c>
      <c r="GVZ920" s="35" t="s">
        <v>292</v>
      </c>
      <c r="GWA920" s="35"/>
      <c r="GWB920" s="35"/>
      <c r="GWC920" s="35" t="s">
        <v>301</v>
      </c>
      <c r="GWD920" s="35"/>
      <c r="GWE920" s="35">
        <f t="shared" si="256"/>
        <v>9</v>
      </c>
      <c r="GWF920" s="35"/>
      <c r="GWG920" s="35">
        <f t="shared" si="257"/>
        <v>9</v>
      </c>
      <c r="GWH920" s="35">
        <v>9</v>
      </c>
      <c r="GWI920" s="35"/>
      <c r="GWJ920" s="46"/>
      <c r="GWK920" s="46"/>
      <c r="GWL920" s="47"/>
      <c r="GWO920" s="48">
        <f>GWO918+1</f>
        <v>1</v>
      </c>
      <c r="GWP920" s="35" t="s">
        <v>292</v>
      </c>
      <c r="GWQ920" s="35"/>
      <c r="GWR920" s="35"/>
      <c r="GWS920" s="35" t="s">
        <v>301</v>
      </c>
      <c r="GWT920" s="35"/>
      <c r="GWU920" s="35">
        <f t="shared" ref="GWU920:GYQ920" si="258">GWV920+GWW920</f>
        <v>9</v>
      </c>
      <c r="GWV920" s="35"/>
      <c r="GWW920" s="35">
        <f t="shared" ref="GWW920:GYS920" si="259">GWX920+GWY920</f>
        <v>9</v>
      </c>
      <c r="GWX920" s="35">
        <v>9</v>
      </c>
      <c r="GWY920" s="35"/>
      <c r="GWZ920" s="46"/>
      <c r="GXA920" s="46"/>
      <c r="GXB920" s="47"/>
      <c r="GXE920" s="48">
        <f>GXE918+1</f>
        <v>1</v>
      </c>
      <c r="GXF920" s="35" t="s">
        <v>292</v>
      </c>
      <c r="GXG920" s="35"/>
      <c r="GXH920" s="35"/>
      <c r="GXI920" s="35" t="s">
        <v>301</v>
      </c>
      <c r="GXJ920" s="35"/>
      <c r="GXK920" s="35">
        <f t="shared" si="258"/>
        <v>9</v>
      </c>
      <c r="GXL920" s="35"/>
      <c r="GXM920" s="35">
        <f t="shared" si="259"/>
        <v>9</v>
      </c>
      <c r="GXN920" s="35">
        <v>9</v>
      </c>
      <c r="GXO920" s="35"/>
      <c r="GXP920" s="46"/>
      <c r="GXQ920" s="46"/>
      <c r="GXR920" s="47"/>
      <c r="GXU920" s="48">
        <f>GXU918+1</f>
        <v>1</v>
      </c>
      <c r="GXV920" s="35" t="s">
        <v>292</v>
      </c>
      <c r="GXW920" s="35"/>
      <c r="GXX920" s="35"/>
      <c r="GXY920" s="35" t="s">
        <v>301</v>
      </c>
      <c r="GXZ920" s="35"/>
      <c r="GYA920" s="35">
        <f t="shared" si="258"/>
        <v>9</v>
      </c>
      <c r="GYB920" s="35"/>
      <c r="GYC920" s="35">
        <f t="shared" si="259"/>
        <v>9</v>
      </c>
      <c r="GYD920" s="35">
        <v>9</v>
      </c>
      <c r="GYE920" s="35"/>
      <c r="GYF920" s="46"/>
      <c r="GYG920" s="46"/>
      <c r="GYH920" s="47"/>
      <c r="GYK920" s="48">
        <f>GYK918+1</f>
        <v>1</v>
      </c>
      <c r="GYL920" s="35" t="s">
        <v>292</v>
      </c>
      <c r="GYM920" s="35"/>
      <c r="GYN920" s="35"/>
      <c r="GYO920" s="35" t="s">
        <v>301</v>
      </c>
      <c r="GYP920" s="35"/>
      <c r="GYQ920" s="35">
        <f t="shared" si="258"/>
        <v>9</v>
      </c>
      <c r="GYR920" s="35"/>
      <c r="GYS920" s="35">
        <f t="shared" si="259"/>
        <v>9</v>
      </c>
      <c r="GYT920" s="35">
        <v>9</v>
      </c>
      <c r="GYU920" s="35"/>
      <c r="GYV920" s="46"/>
      <c r="GYW920" s="46"/>
      <c r="GYX920" s="47"/>
      <c r="GZA920" s="48">
        <f>GZA918+1</f>
        <v>1</v>
      </c>
      <c r="GZB920" s="35" t="s">
        <v>292</v>
      </c>
      <c r="GZC920" s="35"/>
      <c r="GZD920" s="35"/>
      <c r="GZE920" s="35" t="s">
        <v>301</v>
      </c>
      <c r="GZF920" s="35"/>
      <c r="GZG920" s="35">
        <f t="shared" ref="GZG920:HBC920" si="260">GZH920+GZI920</f>
        <v>9</v>
      </c>
      <c r="GZH920" s="35"/>
      <c r="GZI920" s="35">
        <f t="shared" ref="GZI920:HBE920" si="261">GZJ920+GZK920</f>
        <v>9</v>
      </c>
      <c r="GZJ920" s="35">
        <v>9</v>
      </c>
      <c r="GZK920" s="35"/>
      <c r="GZL920" s="46"/>
      <c r="GZM920" s="46"/>
      <c r="GZN920" s="47"/>
      <c r="GZQ920" s="48">
        <f>GZQ918+1</f>
        <v>1</v>
      </c>
      <c r="GZR920" s="35" t="s">
        <v>292</v>
      </c>
      <c r="GZS920" s="35"/>
      <c r="GZT920" s="35"/>
      <c r="GZU920" s="35" t="s">
        <v>301</v>
      </c>
      <c r="GZV920" s="35"/>
      <c r="GZW920" s="35">
        <f t="shared" si="260"/>
        <v>9</v>
      </c>
      <c r="GZX920" s="35"/>
      <c r="GZY920" s="35">
        <f t="shared" si="261"/>
        <v>9</v>
      </c>
      <c r="GZZ920" s="35">
        <v>9</v>
      </c>
      <c r="HAA920" s="35"/>
      <c r="HAB920" s="46"/>
      <c r="HAC920" s="46"/>
      <c r="HAD920" s="47"/>
      <c r="HAG920" s="48">
        <f>HAG918+1</f>
        <v>1</v>
      </c>
      <c r="HAH920" s="35" t="s">
        <v>292</v>
      </c>
      <c r="HAI920" s="35"/>
      <c r="HAJ920" s="35"/>
      <c r="HAK920" s="35" t="s">
        <v>301</v>
      </c>
      <c r="HAL920" s="35"/>
      <c r="HAM920" s="35">
        <f t="shared" si="260"/>
        <v>9</v>
      </c>
      <c r="HAN920" s="35"/>
      <c r="HAO920" s="35">
        <f t="shared" si="261"/>
        <v>9</v>
      </c>
      <c r="HAP920" s="35">
        <v>9</v>
      </c>
      <c r="HAQ920" s="35"/>
      <c r="HAR920" s="46"/>
      <c r="HAS920" s="46"/>
      <c r="HAT920" s="47"/>
      <c r="HAW920" s="48">
        <f>HAW918+1</f>
        <v>1</v>
      </c>
      <c r="HAX920" s="35" t="s">
        <v>292</v>
      </c>
      <c r="HAY920" s="35"/>
      <c r="HAZ920" s="35"/>
      <c r="HBA920" s="35" t="s">
        <v>301</v>
      </c>
      <c r="HBB920" s="35"/>
      <c r="HBC920" s="35">
        <f t="shared" si="260"/>
        <v>9</v>
      </c>
      <c r="HBD920" s="35"/>
      <c r="HBE920" s="35">
        <f t="shared" si="261"/>
        <v>9</v>
      </c>
      <c r="HBF920" s="35">
        <v>9</v>
      </c>
      <c r="HBG920" s="35"/>
      <c r="HBH920" s="46"/>
      <c r="HBI920" s="46"/>
      <c r="HBJ920" s="47"/>
      <c r="HBM920" s="48">
        <f>HBM918+1</f>
        <v>1</v>
      </c>
      <c r="HBN920" s="35" t="s">
        <v>292</v>
      </c>
      <c r="HBO920" s="35"/>
      <c r="HBP920" s="35"/>
      <c r="HBQ920" s="35" t="s">
        <v>301</v>
      </c>
      <c r="HBR920" s="35"/>
      <c r="HBS920" s="35">
        <f t="shared" ref="HBS920:HDO920" si="262">HBT920+HBU920</f>
        <v>9</v>
      </c>
      <c r="HBT920" s="35"/>
      <c r="HBU920" s="35">
        <f t="shared" ref="HBU920:HDQ920" si="263">HBV920+HBW920</f>
        <v>9</v>
      </c>
      <c r="HBV920" s="35">
        <v>9</v>
      </c>
      <c r="HBW920" s="35"/>
      <c r="HBX920" s="46"/>
      <c r="HBY920" s="46"/>
      <c r="HBZ920" s="47"/>
      <c r="HCC920" s="48">
        <f>HCC918+1</f>
        <v>1</v>
      </c>
      <c r="HCD920" s="35" t="s">
        <v>292</v>
      </c>
      <c r="HCE920" s="35"/>
      <c r="HCF920" s="35"/>
      <c r="HCG920" s="35" t="s">
        <v>301</v>
      </c>
      <c r="HCH920" s="35"/>
      <c r="HCI920" s="35">
        <f t="shared" si="262"/>
        <v>9</v>
      </c>
      <c r="HCJ920" s="35"/>
      <c r="HCK920" s="35">
        <f t="shared" si="263"/>
        <v>9</v>
      </c>
      <c r="HCL920" s="35">
        <v>9</v>
      </c>
      <c r="HCM920" s="35"/>
      <c r="HCN920" s="46"/>
      <c r="HCO920" s="46"/>
      <c r="HCP920" s="47"/>
      <c r="HCS920" s="48">
        <f>HCS918+1</f>
        <v>1</v>
      </c>
      <c r="HCT920" s="35" t="s">
        <v>292</v>
      </c>
      <c r="HCU920" s="35"/>
      <c r="HCV920" s="35"/>
      <c r="HCW920" s="35" t="s">
        <v>301</v>
      </c>
      <c r="HCX920" s="35"/>
      <c r="HCY920" s="35">
        <f t="shared" si="262"/>
        <v>9</v>
      </c>
      <c r="HCZ920" s="35"/>
      <c r="HDA920" s="35">
        <f t="shared" si="263"/>
        <v>9</v>
      </c>
      <c r="HDB920" s="35">
        <v>9</v>
      </c>
      <c r="HDC920" s="35"/>
      <c r="HDD920" s="46"/>
      <c r="HDE920" s="46"/>
      <c r="HDF920" s="47"/>
      <c r="HDI920" s="48">
        <f>HDI918+1</f>
        <v>1</v>
      </c>
      <c r="HDJ920" s="35" t="s">
        <v>292</v>
      </c>
      <c r="HDK920" s="35"/>
      <c r="HDL920" s="35"/>
      <c r="HDM920" s="35" t="s">
        <v>301</v>
      </c>
      <c r="HDN920" s="35"/>
      <c r="HDO920" s="35">
        <f t="shared" si="262"/>
        <v>9</v>
      </c>
      <c r="HDP920" s="35"/>
      <c r="HDQ920" s="35">
        <f t="shared" si="263"/>
        <v>9</v>
      </c>
      <c r="HDR920" s="35">
        <v>9</v>
      </c>
      <c r="HDS920" s="35"/>
      <c r="HDT920" s="46"/>
      <c r="HDU920" s="46"/>
      <c r="HDV920" s="47"/>
      <c r="HDY920" s="48">
        <f>HDY918+1</f>
        <v>1</v>
      </c>
      <c r="HDZ920" s="35" t="s">
        <v>292</v>
      </c>
      <c r="HEA920" s="35"/>
      <c r="HEB920" s="35"/>
      <c r="HEC920" s="35" t="s">
        <v>301</v>
      </c>
      <c r="HED920" s="35"/>
      <c r="HEE920" s="35">
        <f t="shared" ref="HEE920:HGA920" si="264">HEF920+HEG920</f>
        <v>9</v>
      </c>
      <c r="HEF920" s="35"/>
      <c r="HEG920" s="35">
        <f t="shared" ref="HEG920:HGC920" si="265">HEH920+HEI920</f>
        <v>9</v>
      </c>
      <c r="HEH920" s="35">
        <v>9</v>
      </c>
      <c r="HEI920" s="35"/>
      <c r="HEJ920" s="46"/>
      <c r="HEK920" s="46"/>
      <c r="HEL920" s="47"/>
      <c r="HEO920" s="48">
        <f>HEO918+1</f>
        <v>1</v>
      </c>
      <c r="HEP920" s="35" t="s">
        <v>292</v>
      </c>
      <c r="HEQ920" s="35"/>
      <c r="HER920" s="35"/>
      <c r="HES920" s="35" t="s">
        <v>301</v>
      </c>
      <c r="HET920" s="35"/>
      <c r="HEU920" s="35">
        <f t="shared" si="264"/>
        <v>9</v>
      </c>
      <c r="HEV920" s="35"/>
      <c r="HEW920" s="35">
        <f t="shared" si="265"/>
        <v>9</v>
      </c>
      <c r="HEX920" s="35">
        <v>9</v>
      </c>
      <c r="HEY920" s="35"/>
      <c r="HEZ920" s="46"/>
      <c r="HFA920" s="46"/>
      <c r="HFB920" s="47"/>
      <c r="HFE920" s="48">
        <f>HFE918+1</f>
        <v>1</v>
      </c>
      <c r="HFF920" s="35" t="s">
        <v>292</v>
      </c>
      <c r="HFG920" s="35"/>
      <c r="HFH920" s="35"/>
      <c r="HFI920" s="35" t="s">
        <v>301</v>
      </c>
      <c r="HFJ920" s="35"/>
      <c r="HFK920" s="35">
        <f t="shared" si="264"/>
        <v>9</v>
      </c>
      <c r="HFL920" s="35"/>
      <c r="HFM920" s="35">
        <f t="shared" si="265"/>
        <v>9</v>
      </c>
      <c r="HFN920" s="35">
        <v>9</v>
      </c>
      <c r="HFO920" s="35"/>
      <c r="HFP920" s="46"/>
      <c r="HFQ920" s="46"/>
      <c r="HFR920" s="47"/>
      <c r="HFU920" s="48">
        <f>HFU918+1</f>
        <v>1</v>
      </c>
      <c r="HFV920" s="35" t="s">
        <v>292</v>
      </c>
      <c r="HFW920" s="35"/>
      <c r="HFX920" s="35"/>
      <c r="HFY920" s="35" t="s">
        <v>301</v>
      </c>
      <c r="HFZ920" s="35"/>
      <c r="HGA920" s="35">
        <f t="shared" si="264"/>
        <v>9</v>
      </c>
      <c r="HGB920" s="35"/>
      <c r="HGC920" s="35">
        <f t="shared" si="265"/>
        <v>9</v>
      </c>
      <c r="HGD920" s="35">
        <v>9</v>
      </c>
      <c r="HGE920" s="35"/>
      <c r="HGF920" s="46"/>
      <c r="HGG920" s="46"/>
      <c r="HGH920" s="47"/>
      <c r="HGK920" s="48">
        <f>HGK918+1</f>
        <v>1</v>
      </c>
      <c r="HGL920" s="35" t="s">
        <v>292</v>
      </c>
      <c r="HGM920" s="35"/>
      <c r="HGN920" s="35"/>
      <c r="HGO920" s="35" t="s">
        <v>301</v>
      </c>
      <c r="HGP920" s="35"/>
      <c r="HGQ920" s="35">
        <f t="shared" ref="HGQ920:HIM920" si="266">HGR920+HGS920</f>
        <v>9</v>
      </c>
      <c r="HGR920" s="35"/>
      <c r="HGS920" s="35">
        <f t="shared" ref="HGS920:HIO920" si="267">HGT920+HGU920</f>
        <v>9</v>
      </c>
      <c r="HGT920" s="35">
        <v>9</v>
      </c>
      <c r="HGU920" s="35"/>
      <c r="HGV920" s="46"/>
      <c r="HGW920" s="46"/>
      <c r="HGX920" s="47"/>
      <c r="HHA920" s="48">
        <f>HHA918+1</f>
        <v>1</v>
      </c>
      <c r="HHB920" s="35" t="s">
        <v>292</v>
      </c>
      <c r="HHC920" s="35"/>
      <c r="HHD920" s="35"/>
      <c r="HHE920" s="35" t="s">
        <v>301</v>
      </c>
      <c r="HHF920" s="35"/>
      <c r="HHG920" s="35">
        <f t="shared" si="266"/>
        <v>9</v>
      </c>
      <c r="HHH920" s="35"/>
      <c r="HHI920" s="35">
        <f t="shared" si="267"/>
        <v>9</v>
      </c>
      <c r="HHJ920" s="35">
        <v>9</v>
      </c>
      <c r="HHK920" s="35"/>
      <c r="HHL920" s="46"/>
      <c r="HHM920" s="46"/>
      <c r="HHN920" s="47"/>
      <c r="HHQ920" s="48">
        <f>HHQ918+1</f>
        <v>1</v>
      </c>
      <c r="HHR920" s="35" t="s">
        <v>292</v>
      </c>
      <c r="HHS920" s="35"/>
      <c r="HHT920" s="35"/>
      <c r="HHU920" s="35" t="s">
        <v>301</v>
      </c>
      <c r="HHV920" s="35"/>
      <c r="HHW920" s="35">
        <f t="shared" si="266"/>
        <v>9</v>
      </c>
      <c r="HHX920" s="35"/>
      <c r="HHY920" s="35">
        <f t="shared" si="267"/>
        <v>9</v>
      </c>
      <c r="HHZ920" s="35">
        <v>9</v>
      </c>
      <c r="HIA920" s="35"/>
      <c r="HIB920" s="46"/>
      <c r="HIC920" s="46"/>
      <c r="HID920" s="47"/>
      <c r="HIG920" s="48">
        <f>HIG918+1</f>
        <v>1</v>
      </c>
      <c r="HIH920" s="35" t="s">
        <v>292</v>
      </c>
      <c r="HII920" s="35"/>
      <c r="HIJ920" s="35"/>
      <c r="HIK920" s="35" t="s">
        <v>301</v>
      </c>
      <c r="HIL920" s="35"/>
      <c r="HIM920" s="35">
        <f t="shared" si="266"/>
        <v>9</v>
      </c>
      <c r="HIN920" s="35"/>
      <c r="HIO920" s="35">
        <f t="shared" si="267"/>
        <v>9</v>
      </c>
      <c r="HIP920" s="35">
        <v>9</v>
      </c>
      <c r="HIQ920" s="35"/>
      <c r="HIR920" s="46"/>
      <c r="HIS920" s="46"/>
      <c r="HIT920" s="47"/>
      <c r="HIW920" s="48">
        <f>HIW918+1</f>
        <v>1</v>
      </c>
      <c r="HIX920" s="35" t="s">
        <v>292</v>
      </c>
      <c r="HIY920" s="35"/>
      <c r="HIZ920" s="35"/>
      <c r="HJA920" s="35" t="s">
        <v>301</v>
      </c>
      <c r="HJB920" s="35"/>
      <c r="HJC920" s="35">
        <f t="shared" ref="HJC920:HKY920" si="268">HJD920+HJE920</f>
        <v>9</v>
      </c>
      <c r="HJD920" s="35"/>
      <c r="HJE920" s="35">
        <f t="shared" ref="HJE920:HLA920" si="269">HJF920+HJG920</f>
        <v>9</v>
      </c>
      <c r="HJF920" s="35">
        <v>9</v>
      </c>
      <c r="HJG920" s="35"/>
      <c r="HJH920" s="46"/>
      <c r="HJI920" s="46"/>
      <c r="HJJ920" s="47"/>
      <c r="HJM920" s="48">
        <f>HJM918+1</f>
        <v>1</v>
      </c>
      <c r="HJN920" s="35" t="s">
        <v>292</v>
      </c>
      <c r="HJO920" s="35"/>
      <c r="HJP920" s="35"/>
      <c r="HJQ920" s="35" t="s">
        <v>301</v>
      </c>
      <c r="HJR920" s="35"/>
      <c r="HJS920" s="35">
        <f t="shared" si="268"/>
        <v>9</v>
      </c>
      <c r="HJT920" s="35"/>
      <c r="HJU920" s="35">
        <f t="shared" si="269"/>
        <v>9</v>
      </c>
      <c r="HJV920" s="35">
        <v>9</v>
      </c>
      <c r="HJW920" s="35"/>
      <c r="HJX920" s="46"/>
      <c r="HJY920" s="46"/>
      <c r="HJZ920" s="47"/>
      <c r="HKC920" s="48">
        <f>HKC918+1</f>
        <v>1</v>
      </c>
      <c r="HKD920" s="35" t="s">
        <v>292</v>
      </c>
      <c r="HKE920" s="35"/>
      <c r="HKF920" s="35"/>
      <c r="HKG920" s="35" t="s">
        <v>301</v>
      </c>
      <c r="HKH920" s="35"/>
      <c r="HKI920" s="35">
        <f t="shared" si="268"/>
        <v>9</v>
      </c>
      <c r="HKJ920" s="35"/>
      <c r="HKK920" s="35">
        <f t="shared" si="269"/>
        <v>9</v>
      </c>
      <c r="HKL920" s="35">
        <v>9</v>
      </c>
      <c r="HKM920" s="35"/>
      <c r="HKN920" s="46"/>
      <c r="HKO920" s="46"/>
      <c r="HKP920" s="47"/>
      <c r="HKS920" s="48">
        <f>HKS918+1</f>
        <v>1</v>
      </c>
      <c r="HKT920" s="35" t="s">
        <v>292</v>
      </c>
      <c r="HKU920" s="35"/>
      <c r="HKV920" s="35"/>
      <c r="HKW920" s="35" t="s">
        <v>301</v>
      </c>
      <c r="HKX920" s="35"/>
      <c r="HKY920" s="35">
        <f t="shared" si="268"/>
        <v>9</v>
      </c>
      <c r="HKZ920" s="35"/>
      <c r="HLA920" s="35">
        <f t="shared" si="269"/>
        <v>9</v>
      </c>
      <c r="HLB920" s="35">
        <v>9</v>
      </c>
      <c r="HLC920" s="35"/>
      <c r="HLD920" s="46"/>
      <c r="HLE920" s="46"/>
      <c r="HLF920" s="47"/>
      <c r="HLI920" s="48">
        <f>HLI918+1</f>
        <v>1</v>
      </c>
      <c r="HLJ920" s="35" t="s">
        <v>292</v>
      </c>
      <c r="HLK920" s="35"/>
      <c r="HLL920" s="35"/>
      <c r="HLM920" s="35" t="s">
        <v>301</v>
      </c>
      <c r="HLN920" s="35"/>
      <c r="HLO920" s="35">
        <f t="shared" ref="HLO920:HNK920" si="270">HLP920+HLQ920</f>
        <v>9</v>
      </c>
      <c r="HLP920" s="35"/>
      <c r="HLQ920" s="35">
        <f t="shared" ref="HLQ920:HNM920" si="271">HLR920+HLS920</f>
        <v>9</v>
      </c>
      <c r="HLR920" s="35">
        <v>9</v>
      </c>
      <c r="HLS920" s="35"/>
      <c r="HLT920" s="46"/>
      <c r="HLU920" s="46"/>
      <c r="HLV920" s="47"/>
      <c r="HLY920" s="48">
        <f>HLY918+1</f>
        <v>1</v>
      </c>
      <c r="HLZ920" s="35" t="s">
        <v>292</v>
      </c>
      <c r="HMA920" s="35"/>
      <c r="HMB920" s="35"/>
      <c r="HMC920" s="35" t="s">
        <v>301</v>
      </c>
      <c r="HMD920" s="35"/>
      <c r="HME920" s="35">
        <f t="shared" si="270"/>
        <v>9</v>
      </c>
      <c r="HMF920" s="35"/>
      <c r="HMG920" s="35">
        <f t="shared" si="271"/>
        <v>9</v>
      </c>
      <c r="HMH920" s="35">
        <v>9</v>
      </c>
      <c r="HMI920" s="35"/>
      <c r="HMJ920" s="46"/>
      <c r="HMK920" s="46"/>
      <c r="HML920" s="47"/>
      <c r="HMO920" s="48">
        <f>HMO918+1</f>
        <v>1</v>
      </c>
      <c r="HMP920" s="35" t="s">
        <v>292</v>
      </c>
      <c r="HMQ920" s="35"/>
      <c r="HMR920" s="35"/>
      <c r="HMS920" s="35" t="s">
        <v>301</v>
      </c>
      <c r="HMT920" s="35"/>
      <c r="HMU920" s="35">
        <f t="shared" si="270"/>
        <v>9</v>
      </c>
      <c r="HMV920" s="35"/>
      <c r="HMW920" s="35">
        <f t="shared" si="271"/>
        <v>9</v>
      </c>
      <c r="HMX920" s="35">
        <v>9</v>
      </c>
      <c r="HMY920" s="35"/>
      <c r="HMZ920" s="46"/>
      <c r="HNA920" s="46"/>
      <c r="HNB920" s="47"/>
      <c r="HNE920" s="48">
        <f>HNE918+1</f>
        <v>1</v>
      </c>
      <c r="HNF920" s="35" t="s">
        <v>292</v>
      </c>
      <c r="HNG920" s="35"/>
      <c r="HNH920" s="35"/>
      <c r="HNI920" s="35" t="s">
        <v>301</v>
      </c>
      <c r="HNJ920" s="35"/>
      <c r="HNK920" s="35">
        <f t="shared" si="270"/>
        <v>9</v>
      </c>
      <c r="HNL920" s="35"/>
      <c r="HNM920" s="35">
        <f t="shared" si="271"/>
        <v>9</v>
      </c>
      <c r="HNN920" s="35">
        <v>9</v>
      </c>
      <c r="HNO920" s="35"/>
      <c r="HNP920" s="46"/>
      <c r="HNQ920" s="46"/>
      <c r="HNR920" s="47"/>
      <c r="HNU920" s="48">
        <f>HNU918+1</f>
        <v>1</v>
      </c>
      <c r="HNV920" s="35" t="s">
        <v>292</v>
      </c>
      <c r="HNW920" s="35"/>
      <c r="HNX920" s="35"/>
      <c r="HNY920" s="35" t="s">
        <v>301</v>
      </c>
      <c r="HNZ920" s="35"/>
      <c r="HOA920" s="35">
        <f t="shared" ref="HOA920:HPW920" si="272">HOB920+HOC920</f>
        <v>9</v>
      </c>
      <c r="HOB920" s="35"/>
      <c r="HOC920" s="35">
        <f t="shared" ref="HOC920:HPY920" si="273">HOD920+HOE920</f>
        <v>9</v>
      </c>
      <c r="HOD920" s="35">
        <v>9</v>
      </c>
      <c r="HOE920" s="35"/>
      <c r="HOF920" s="46"/>
      <c r="HOG920" s="46"/>
      <c r="HOH920" s="47"/>
      <c r="HOK920" s="48">
        <f>HOK918+1</f>
        <v>1</v>
      </c>
      <c r="HOL920" s="35" t="s">
        <v>292</v>
      </c>
      <c r="HOM920" s="35"/>
      <c r="HON920" s="35"/>
      <c r="HOO920" s="35" t="s">
        <v>301</v>
      </c>
      <c r="HOP920" s="35"/>
      <c r="HOQ920" s="35">
        <f t="shared" si="272"/>
        <v>9</v>
      </c>
      <c r="HOR920" s="35"/>
      <c r="HOS920" s="35">
        <f t="shared" si="273"/>
        <v>9</v>
      </c>
      <c r="HOT920" s="35">
        <v>9</v>
      </c>
      <c r="HOU920" s="35"/>
      <c r="HOV920" s="46"/>
      <c r="HOW920" s="46"/>
      <c r="HOX920" s="47"/>
      <c r="HPA920" s="48">
        <f>HPA918+1</f>
        <v>1</v>
      </c>
      <c r="HPB920" s="35" t="s">
        <v>292</v>
      </c>
      <c r="HPC920" s="35"/>
      <c r="HPD920" s="35"/>
      <c r="HPE920" s="35" t="s">
        <v>301</v>
      </c>
      <c r="HPF920" s="35"/>
      <c r="HPG920" s="35">
        <f t="shared" si="272"/>
        <v>9</v>
      </c>
      <c r="HPH920" s="35"/>
      <c r="HPI920" s="35">
        <f t="shared" si="273"/>
        <v>9</v>
      </c>
      <c r="HPJ920" s="35">
        <v>9</v>
      </c>
      <c r="HPK920" s="35"/>
      <c r="HPL920" s="46"/>
      <c r="HPM920" s="46"/>
      <c r="HPN920" s="47"/>
      <c r="HPQ920" s="48">
        <f>HPQ918+1</f>
        <v>1</v>
      </c>
      <c r="HPR920" s="35" t="s">
        <v>292</v>
      </c>
      <c r="HPS920" s="35"/>
      <c r="HPT920" s="35"/>
      <c r="HPU920" s="35" t="s">
        <v>301</v>
      </c>
      <c r="HPV920" s="35"/>
      <c r="HPW920" s="35">
        <f t="shared" si="272"/>
        <v>9</v>
      </c>
      <c r="HPX920" s="35"/>
      <c r="HPY920" s="35">
        <f t="shared" si="273"/>
        <v>9</v>
      </c>
      <c r="HPZ920" s="35">
        <v>9</v>
      </c>
      <c r="HQA920" s="35"/>
      <c r="HQB920" s="46"/>
      <c r="HQC920" s="46"/>
      <c r="HQD920" s="47"/>
      <c r="HQG920" s="48">
        <f>HQG918+1</f>
        <v>1</v>
      </c>
      <c r="HQH920" s="35" t="s">
        <v>292</v>
      </c>
      <c r="HQI920" s="35"/>
      <c r="HQJ920" s="35"/>
      <c r="HQK920" s="35" t="s">
        <v>301</v>
      </c>
      <c r="HQL920" s="35"/>
      <c r="HQM920" s="35">
        <f t="shared" ref="HQM920:HSI920" si="274">HQN920+HQO920</f>
        <v>9</v>
      </c>
      <c r="HQN920" s="35"/>
      <c r="HQO920" s="35">
        <f t="shared" ref="HQO920:HSK920" si="275">HQP920+HQQ920</f>
        <v>9</v>
      </c>
      <c r="HQP920" s="35">
        <v>9</v>
      </c>
      <c r="HQQ920" s="35"/>
      <c r="HQR920" s="46"/>
      <c r="HQS920" s="46"/>
      <c r="HQT920" s="47"/>
      <c r="HQW920" s="48">
        <f>HQW918+1</f>
        <v>1</v>
      </c>
      <c r="HQX920" s="35" t="s">
        <v>292</v>
      </c>
      <c r="HQY920" s="35"/>
      <c r="HQZ920" s="35"/>
      <c r="HRA920" s="35" t="s">
        <v>301</v>
      </c>
      <c r="HRB920" s="35"/>
      <c r="HRC920" s="35">
        <f t="shared" si="274"/>
        <v>9</v>
      </c>
      <c r="HRD920" s="35"/>
      <c r="HRE920" s="35">
        <f t="shared" si="275"/>
        <v>9</v>
      </c>
      <c r="HRF920" s="35">
        <v>9</v>
      </c>
      <c r="HRG920" s="35"/>
      <c r="HRH920" s="46"/>
      <c r="HRI920" s="46"/>
      <c r="HRJ920" s="47"/>
      <c r="HRM920" s="48">
        <f>HRM918+1</f>
        <v>1</v>
      </c>
      <c r="HRN920" s="35" t="s">
        <v>292</v>
      </c>
      <c r="HRO920" s="35"/>
      <c r="HRP920" s="35"/>
      <c r="HRQ920" s="35" t="s">
        <v>301</v>
      </c>
      <c r="HRR920" s="35"/>
      <c r="HRS920" s="35">
        <f t="shared" si="274"/>
        <v>9</v>
      </c>
      <c r="HRT920" s="35"/>
      <c r="HRU920" s="35">
        <f t="shared" si="275"/>
        <v>9</v>
      </c>
      <c r="HRV920" s="35">
        <v>9</v>
      </c>
      <c r="HRW920" s="35"/>
      <c r="HRX920" s="46"/>
      <c r="HRY920" s="46"/>
      <c r="HRZ920" s="47"/>
      <c r="HSC920" s="48">
        <f>HSC918+1</f>
        <v>1</v>
      </c>
      <c r="HSD920" s="35" t="s">
        <v>292</v>
      </c>
      <c r="HSE920" s="35"/>
      <c r="HSF920" s="35"/>
      <c r="HSG920" s="35" t="s">
        <v>301</v>
      </c>
      <c r="HSH920" s="35"/>
      <c r="HSI920" s="35">
        <f t="shared" si="274"/>
        <v>9</v>
      </c>
      <c r="HSJ920" s="35"/>
      <c r="HSK920" s="35">
        <f t="shared" si="275"/>
        <v>9</v>
      </c>
      <c r="HSL920" s="35">
        <v>9</v>
      </c>
      <c r="HSM920" s="35"/>
      <c r="HSN920" s="46"/>
      <c r="HSO920" s="46"/>
      <c r="HSP920" s="47"/>
      <c r="HSS920" s="48">
        <f>HSS918+1</f>
        <v>1</v>
      </c>
      <c r="HST920" s="35" t="s">
        <v>292</v>
      </c>
      <c r="HSU920" s="35"/>
      <c r="HSV920" s="35"/>
      <c r="HSW920" s="35" t="s">
        <v>301</v>
      </c>
      <c r="HSX920" s="35"/>
      <c r="HSY920" s="35">
        <f t="shared" ref="HSY920:HUU920" si="276">HSZ920+HTA920</f>
        <v>9</v>
      </c>
      <c r="HSZ920" s="35"/>
      <c r="HTA920" s="35">
        <f t="shared" ref="HTA920:HUW920" si="277">HTB920+HTC920</f>
        <v>9</v>
      </c>
      <c r="HTB920" s="35">
        <v>9</v>
      </c>
      <c r="HTC920" s="35"/>
      <c r="HTD920" s="46"/>
      <c r="HTE920" s="46"/>
      <c r="HTF920" s="47"/>
      <c r="HTI920" s="48">
        <f>HTI918+1</f>
        <v>1</v>
      </c>
      <c r="HTJ920" s="35" t="s">
        <v>292</v>
      </c>
      <c r="HTK920" s="35"/>
      <c r="HTL920" s="35"/>
      <c r="HTM920" s="35" t="s">
        <v>301</v>
      </c>
      <c r="HTN920" s="35"/>
      <c r="HTO920" s="35">
        <f t="shared" si="276"/>
        <v>9</v>
      </c>
      <c r="HTP920" s="35"/>
      <c r="HTQ920" s="35">
        <f t="shared" si="277"/>
        <v>9</v>
      </c>
      <c r="HTR920" s="35">
        <v>9</v>
      </c>
      <c r="HTS920" s="35"/>
      <c r="HTT920" s="46"/>
      <c r="HTU920" s="46"/>
      <c r="HTV920" s="47"/>
      <c r="HTY920" s="48">
        <f>HTY918+1</f>
        <v>1</v>
      </c>
      <c r="HTZ920" s="35" t="s">
        <v>292</v>
      </c>
      <c r="HUA920" s="35"/>
      <c r="HUB920" s="35"/>
      <c r="HUC920" s="35" t="s">
        <v>301</v>
      </c>
      <c r="HUD920" s="35"/>
      <c r="HUE920" s="35">
        <f t="shared" si="276"/>
        <v>9</v>
      </c>
      <c r="HUF920" s="35"/>
      <c r="HUG920" s="35">
        <f t="shared" si="277"/>
        <v>9</v>
      </c>
      <c r="HUH920" s="35">
        <v>9</v>
      </c>
      <c r="HUI920" s="35"/>
      <c r="HUJ920" s="46"/>
      <c r="HUK920" s="46"/>
      <c r="HUL920" s="47"/>
      <c r="HUO920" s="48">
        <f>HUO918+1</f>
        <v>1</v>
      </c>
      <c r="HUP920" s="35" t="s">
        <v>292</v>
      </c>
      <c r="HUQ920" s="35"/>
      <c r="HUR920" s="35"/>
      <c r="HUS920" s="35" t="s">
        <v>301</v>
      </c>
      <c r="HUT920" s="35"/>
      <c r="HUU920" s="35">
        <f t="shared" si="276"/>
        <v>9</v>
      </c>
      <c r="HUV920" s="35"/>
      <c r="HUW920" s="35">
        <f t="shared" si="277"/>
        <v>9</v>
      </c>
      <c r="HUX920" s="35">
        <v>9</v>
      </c>
      <c r="HUY920" s="35"/>
      <c r="HUZ920" s="46"/>
      <c r="HVA920" s="46"/>
      <c r="HVB920" s="47"/>
      <c r="HVE920" s="48">
        <f>HVE918+1</f>
        <v>1</v>
      </c>
      <c r="HVF920" s="35" t="s">
        <v>292</v>
      </c>
      <c r="HVG920" s="35"/>
      <c r="HVH920" s="35"/>
      <c r="HVI920" s="35" t="s">
        <v>301</v>
      </c>
      <c r="HVJ920" s="35"/>
      <c r="HVK920" s="35">
        <f t="shared" ref="HVK920:HXG920" si="278">HVL920+HVM920</f>
        <v>9</v>
      </c>
      <c r="HVL920" s="35"/>
      <c r="HVM920" s="35">
        <f t="shared" ref="HVM920:HXI920" si="279">HVN920+HVO920</f>
        <v>9</v>
      </c>
      <c r="HVN920" s="35">
        <v>9</v>
      </c>
      <c r="HVO920" s="35"/>
      <c r="HVP920" s="46"/>
      <c r="HVQ920" s="46"/>
      <c r="HVR920" s="47"/>
      <c r="HVU920" s="48">
        <f>HVU918+1</f>
        <v>1</v>
      </c>
      <c r="HVV920" s="35" t="s">
        <v>292</v>
      </c>
      <c r="HVW920" s="35"/>
      <c r="HVX920" s="35"/>
      <c r="HVY920" s="35" t="s">
        <v>301</v>
      </c>
      <c r="HVZ920" s="35"/>
      <c r="HWA920" s="35">
        <f t="shared" si="278"/>
        <v>9</v>
      </c>
      <c r="HWB920" s="35"/>
      <c r="HWC920" s="35">
        <f t="shared" si="279"/>
        <v>9</v>
      </c>
      <c r="HWD920" s="35">
        <v>9</v>
      </c>
      <c r="HWE920" s="35"/>
      <c r="HWF920" s="46"/>
      <c r="HWG920" s="46"/>
      <c r="HWH920" s="47"/>
      <c r="HWK920" s="48">
        <f>HWK918+1</f>
        <v>1</v>
      </c>
      <c r="HWL920" s="35" t="s">
        <v>292</v>
      </c>
      <c r="HWM920" s="35"/>
      <c r="HWN920" s="35"/>
      <c r="HWO920" s="35" t="s">
        <v>301</v>
      </c>
      <c r="HWP920" s="35"/>
      <c r="HWQ920" s="35">
        <f t="shared" si="278"/>
        <v>9</v>
      </c>
      <c r="HWR920" s="35"/>
      <c r="HWS920" s="35">
        <f t="shared" si="279"/>
        <v>9</v>
      </c>
      <c r="HWT920" s="35">
        <v>9</v>
      </c>
      <c r="HWU920" s="35"/>
      <c r="HWV920" s="46"/>
      <c r="HWW920" s="46"/>
      <c r="HWX920" s="47"/>
      <c r="HXA920" s="48">
        <f>HXA918+1</f>
        <v>1</v>
      </c>
      <c r="HXB920" s="35" t="s">
        <v>292</v>
      </c>
      <c r="HXC920" s="35"/>
      <c r="HXD920" s="35"/>
      <c r="HXE920" s="35" t="s">
        <v>301</v>
      </c>
      <c r="HXF920" s="35"/>
      <c r="HXG920" s="35">
        <f t="shared" si="278"/>
        <v>9</v>
      </c>
      <c r="HXH920" s="35"/>
      <c r="HXI920" s="35">
        <f t="shared" si="279"/>
        <v>9</v>
      </c>
      <c r="HXJ920" s="35">
        <v>9</v>
      </c>
      <c r="HXK920" s="35"/>
      <c r="HXL920" s="46"/>
      <c r="HXM920" s="46"/>
      <c r="HXN920" s="47"/>
      <c r="HXQ920" s="48">
        <f>HXQ918+1</f>
        <v>1</v>
      </c>
      <c r="HXR920" s="35" t="s">
        <v>292</v>
      </c>
      <c r="HXS920" s="35"/>
      <c r="HXT920" s="35"/>
      <c r="HXU920" s="35" t="s">
        <v>301</v>
      </c>
      <c r="HXV920" s="35"/>
      <c r="HXW920" s="35">
        <f t="shared" ref="HXW920:HZS920" si="280">HXX920+HXY920</f>
        <v>9</v>
      </c>
      <c r="HXX920" s="35"/>
      <c r="HXY920" s="35">
        <f t="shared" ref="HXY920:HZU920" si="281">HXZ920+HYA920</f>
        <v>9</v>
      </c>
      <c r="HXZ920" s="35">
        <v>9</v>
      </c>
      <c r="HYA920" s="35"/>
      <c r="HYB920" s="46"/>
      <c r="HYC920" s="46"/>
      <c r="HYD920" s="47"/>
      <c r="HYG920" s="48">
        <f>HYG918+1</f>
        <v>1</v>
      </c>
      <c r="HYH920" s="35" t="s">
        <v>292</v>
      </c>
      <c r="HYI920" s="35"/>
      <c r="HYJ920" s="35"/>
      <c r="HYK920" s="35" t="s">
        <v>301</v>
      </c>
      <c r="HYL920" s="35"/>
      <c r="HYM920" s="35">
        <f t="shared" si="280"/>
        <v>9</v>
      </c>
      <c r="HYN920" s="35"/>
      <c r="HYO920" s="35">
        <f t="shared" si="281"/>
        <v>9</v>
      </c>
      <c r="HYP920" s="35">
        <v>9</v>
      </c>
      <c r="HYQ920" s="35"/>
      <c r="HYR920" s="46"/>
      <c r="HYS920" s="46"/>
      <c r="HYT920" s="47"/>
      <c r="HYW920" s="48">
        <f>HYW918+1</f>
        <v>1</v>
      </c>
      <c r="HYX920" s="35" t="s">
        <v>292</v>
      </c>
      <c r="HYY920" s="35"/>
      <c r="HYZ920" s="35"/>
      <c r="HZA920" s="35" t="s">
        <v>301</v>
      </c>
      <c r="HZB920" s="35"/>
      <c r="HZC920" s="35">
        <f t="shared" si="280"/>
        <v>9</v>
      </c>
      <c r="HZD920" s="35"/>
      <c r="HZE920" s="35">
        <f t="shared" si="281"/>
        <v>9</v>
      </c>
      <c r="HZF920" s="35">
        <v>9</v>
      </c>
      <c r="HZG920" s="35"/>
      <c r="HZH920" s="46"/>
      <c r="HZI920" s="46"/>
      <c r="HZJ920" s="47"/>
      <c r="HZM920" s="48">
        <f>HZM918+1</f>
        <v>1</v>
      </c>
      <c r="HZN920" s="35" t="s">
        <v>292</v>
      </c>
      <c r="HZO920" s="35"/>
      <c r="HZP920" s="35"/>
      <c r="HZQ920" s="35" t="s">
        <v>301</v>
      </c>
      <c r="HZR920" s="35"/>
      <c r="HZS920" s="35">
        <f t="shared" si="280"/>
        <v>9</v>
      </c>
      <c r="HZT920" s="35"/>
      <c r="HZU920" s="35">
        <f t="shared" si="281"/>
        <v>9</v>
      </c>
      <c r="HZV920" s="35">
        <v>9</v>
      </c>
      <c r="HZW920" s="35"/>
      <c r="HZX920" s="46"/>
      <c r="HZY920" s="46"/>
      <c r="HZZ920" s="47"/>
      <c r="IAC920" s="48">
        <f>IAC918+1</f>
        <v>1</v>
      </c>
      <c r="IAD920" s="35" t="s">
        <v>292</v>
      </c>
      <c r="IAE920" s="35"/>
      <c r="IAF920" s="35"/>
      <c r="IAG920" s="35" t="s">
        <v>301</v>
      </c>
      <c r="IAH920" s="35"/>
      <c r="IAI920" s="35">
        <f t="shared" ref="IAI920:ICE920" si="282">IAJ920+IAK920</f>
        <v>9</v>
      </c>
      <c r="IAJ920" s="35"/>
      <c r="IAK920" s="35">
        <f t="shared" ref="IAK920:ICG920" si="283">IAL920+IAM920</f>
        <v>9</v>
      </c>
      <c r="IAL920" s="35">
        <v>9</v>
      </c>
      <c r="IAM920" s="35"/>
      <c r="IAN920" s="46"/>
      <c r="IAO920" s="46"/>
      <c r="IAP920" s="47"/>
      <c r="IAS920" s="48">
        <f>IAS918+1</f>
        <v>1</v>
      </c>
      <c r="IAT920" s="35" t="s">
        <v>292</v>
      </c>
      <c r="IAU920" s="35"/>
      <c r="IAV920" s="35"/>
      <c r="IAW920" s="35" t="s">
        <v>301</v>
      </c>
      <c r="IAX920" s="35"/>
      <c r="IAY920" s="35">
        <f t="shared" si="282"/>
        <v>9</v>
      </c>
      <c r="IAZ920" s="35"/>
      <c r="IBA920" s="35">
        <f t="shared" si="283"/>
        <v>9</v>
      </c>
      <c r="IBB920" s="35">
        <v>9</v>
      </c>
      <c r="IBC920" s="35"/>
      <c r="IBD920" s="46"/>
      <c r="IBE920" s="46"/>
      <c r="IBF920" s="47"/>
      <c r="IBI920" s="48">
        <f>IBI918+1</f>
        <v>1</v>
      </c>
      <c r="IBJ920" s="35" t="s">
        <v>292</v>
      </c>
      <c r="IBK920" s="35"/>
      <c r="IBL920" s="35"/>
      <c r="IBM920" s="35" t="s">
        <v>301</v>
      </c>
      <c r="IBN920" s="35"/>
      <c r="IBO920" s="35">
        <f t="shared" si="282"/>
        <v>9</v>
      </c>
      <c r="IBP920" s="35"/>
      <c r="IBQ920" s="35">
        <f t="shared" si="283"/>
        <v>9</v>
      </c>
      <c r="IBR920" s="35">
        <v>9</v>
      </c>
      <c r="IBS920" s="35"/>
      <c r="IBT920" s="46"/>
      <c r="IBU920" s="46"/>
      <c r="IBV920" s="47"/>
      <c r="IBY920" s="48">
        <f>IBY918+1</f>
        <v>1</v>
      </c>
      <c r="IBZ920" s="35" t="s">
        <v>292</v>
      </c>
      <c r="ICA920" s="35"/>
      <c r="ICB920" s="35"/>
      <c r="ICC920" s="35" t="s">
        <v>301</v>
      </c>
      <c r="ICD920" s="35"/>
      <c r="ICE920" s="35">
        <f t="shared" si="282"/>
        <v>9</v>
      </c>
      <c r="ICF920" s="35"/>
      <c r="ICG920" s="35">
        <f t="shared" si="283"/>
        <v>9</v>
      </c>
      <c r="ICH920" s="35">
        <v>9</v>
      </c>
      <c r="ICI920" s="35"/>
      <c r="ICJ920" s="46"/>
      <c r="ICK920" s="46"/>
      <c r="ICL920" s="47"/>
      <c r="ICO920" s="48">
        <f>ICO918+1</f>
        <v>1</v>
      </c>
      <c r="ICP920" s="35" t="s">
        <v>292</v>
      </c>
      <c r="ICQ920" s="35"/>
      <c r="ICR920" s="35"/>
      <c r="ICS920" s="35" t="s">
        <v>301</v>
      </c>
      <c r="ICT920" s="35"/>
      <c r="ICU920" s="35">
        <f t="shared" ref="ICU920:IEQ920" si="284">ICV920+ICW920</f>
        <v>9</v>
      </c>
      <c r="ICV920" s="35"/>
      <c r="ICW920" s="35">
        <f t="shared" ref="ICW920:IES920" si="285">ICX920+ICY920</f>
        <v>9</v>
      </c>
      <c r="ICX920" s="35">
        <v>9</v>
      </c>
      <c r="ICY920" s="35"/>
      <c r="ICZ920" s="46"/>
      <c r="IDA920" s="46"/>
      <c r="IDB920" s="47"/>
      <c r="IDE920" s="48">
        <f>IDE918+1</f>
        <v>1</v>
      </c>
      <c r="IDF920" s="35" t="s">
        <v>292</v>
      </c>
      <c r="IDG920" s="35"/>
      <c r="IDH920" s="35"/>
      <c r="IDI920" s="35" t="s">
        <v>301</v>
      </c>
      <c r="IDJ920" s="35"/>
      <c r="IDK920" s="35">
        <f t="shared" si="284"/>
        <v>9</v>
      </c>
      <c r="IDL920" s="35"/>
      <c r="IDM920" s="35">
        <f t="shared" si="285"/>
        <v>9</v>
      </c>
      <c r="IDN920" s="35">
        <v>9</v>
      </c>
      <c r="IDO920" s="35"/>
      <c r="IDP920" s="46"/>
      <c r="IDQ920" s="46"/>
      <c r="IDR920" s="47"/>
      <c r="IDU920" s="48">
        <f>IDU918+1</f>
        <v>1</v>
      </c>
      <c r="IDV920" s="35" t="s">
        <v>292</v>
      </c>
      <c r="IDW920" s="35"/>
      <c r="IDX920" s="35"/>
      <c r="IDY920" s="35" t="s">
        <v>301</v>
      </c>
      <c r="IDZ920" s="35"/>
      <c r="IEA920" s="35">
        <f t="shared" si="284"/>
        <v>9</v>
      </c>
      <c r="IEB920" s="35"/>
      <c r="IEC920" s="35">
        <f t="shared" si="285"/>
        <v>9</v>
      </c>
      <c r="IED920" s="35">
        <v>9</v>
      </c>
      <c r="IEE920" s="35"/>
      <c r="IEF920" s="46"/>
      <c r="IEG920" s="46"/>
      <c r="IEH920" s="47"/>
      <c r="IEK920" s="48">
        <f>IEK918+1</f>
        <v>1</v>
      </c>
      <c r="IEL920" s="35" t="s">
        <v>292</v>
      </c>
      <c r="IEM920" s="35"/>
      <c r="IEN920" s="35"/>
      <c r="IEO920" s="35" t="s">
        <v>301</v>
      </c>
      <c r="IEP920" s="35"/>
      <c r="IEQ920" s="35">
        <f t="shared" si="284"/>
        <v>9</v>
      </c>
      <c r="IER920" s="35"/>
      <c r="IES920" s="35">
        <f t="shared" si="285"/>
        <v>9</v>
      </c>
      <c r="IET920" s="35">
        <v>9</v>
      </c>
      <c r="IEU920" s="35"/>
      <c r="IEV920" s="46"/>
      <c r="IEW920" s="46"/>
      <c r="IEX920" s="47"/>
      <c r="IFA920" s="48">
        <f>IFA918+1</f>
        <v>1</v>
      </c>
      <c r="IFB920" s="35" t="s">
        <v>292</v>
      </c>
      <c r="IFC920" s="35"/>
      <c r="IFD920" s="35"/>
      <c r="IFE920" s="35" t="s">
        <v>301</v>
      </c>
      <c r="IFF920" s="35"/>
      <c r="IFG920" s="35">
        <f t="shared" ref="IFG920:IHC920" si="286">IFH920+IFI920</f>
        <v>9</v>
      </c>
      <c r="IFH920" s="35"/>
      <c r="IFI920" s="35">
        <f t="shared" ref="IFI920:IHE920" si="287">IFJ920+IFK920</f>
        <v>9</v>
      </c>
      <c r="IFJ920" s="35">
        <v>9</v>
      </c>
      <c r="IFK920" s="35"/>
      <c r="IFL920" s="46"/>
      <c r="IFM920" s="46"/>
      <c r="IFN920" s="47"/>
      <c r="IFQ920" s="48">
        <f>IFQ918+1</f>
        <v>1</v>
      </c>
      <c r="IFR920" s="35" t="s">
        <v>292</v>
      </c>
      <c r="IFS920" s="35"/>
      <c r="IFT920" s="35"/>
      <c r="IFU920" s="35" t="s">
        <v>301</v>
      </c>
      <c r="IFV920" s="35"/>
      <c r="IFW920" s="35">
        <f t="shared" si="286"/>
        <v>9</v>
      </c>
      <c r="IFX920" s="35"/>
      <c r="IFY920" s="35">
        <f t="shared" si="287"/>
        <v>9</v>
      </c>
      <c r="IFZ920" s="35">
        <v>9</v>
      </c>
      <c r="IGA920" s="35"/>
      <c r="IGB920" s="46"/>
      <c r="IGC920" s="46"/>
      <c r="IGD920" s="47"/>
      <c r="IGG920" s="48">
        <f>IGG918+1</f>
        <v>1</v>
      </c>
      <c r="IGH920" s="35" t="s">
        <v>292</v>
      </c>
      <c r="IGI920" s="35"/>
      <c r="IGJ920" s="35"/>
      <c r="IGK920" s="35" t="s">
        <v>301</v>
      </c>
      <c r="IGL920" s="35"/>
      <c r="IGM920" s="35">
        <f t="shared" si="286"/>
        <v>9</v>
      </c>
      <c r="IGN920" s="35"/>
      <c r="IGO920" s="35">
        <f t="shared" si="287"/>
        <v>9</v>
      </c>
      <c r="IGP920" s="35">
        <v>9</v>
      </c>
      <c r="IGQ920" s="35"/>
      <c r="IGR920" s="46"/>
      <c r="IGS920" s="46"/>
      <c r="IGT920" s="47"/>
      <c r="IGW920" s="48">
        <f>IGW918+1</f>
        <v>1</v>
      </c>
      <c r="IGX920" s="35" t="s">
        <v>292</v>
      </c>
      <c r="IGY920" s="35"/>
      <c r="IGZ920" s="35"/>
      <c r="IHA920" s="35" t="s">
        <v>301</v>
      </c>
      <c r="IHB920" s="35"/>
      <c r="IHC920" s="35">
        <f t="shared" si="286"/>
        <v>9</v>
      </c>
      <c r="IHD920" s="35"/>
      <c r="IHE920" s="35">
        <f t="shared" si="287"/>
        <v>9</v>
      </c>
      <c r="IHF920" s="35">
        <v>9</v>
      </c>
      <c r="IHG920" s="35"/>
      <c r="IHH920" s="46"/>
      <c r="IHI920" s="46"/>
      <c r="IHJ920" s="47"/>
      <c r="IHM920" s="48">
        <f>IHM918+1</f>
        <v>1</v>
      </c>
      <c r="IHN920" s="35" t="s">
        <v>292</v>
      </c>
      <c r="IHO920" s="35"/>
      <c r="IHP920" s="35"/>
      <c r="IHQ920" s="35" t="s">
        <v>301</v>
      </c>
      <c r="IHR920" s="35"/>
      <c r="IHS920" s="35">
        <f t="shared" ref="IHS920:IJO920" si="288">IHT920+IHU920</f>
        <v>9</v>
      </c>
      <c r="IHT920" s="35"/>
      <c r="IHU920" s="35">
        <f t="shared" ref="IHU920:IJQ920" si="289">IHV920+IHW920</f>
        <v>9</v>
      </c>
      <c r="IHV920" s="35">
        <v>9</v>
      </c>
      <c r="IHW920" s="35"/>
      <c r="IHX920" s="46"/>
      <c r="IHY920" s="46"/>
      <c r="IHZ920" s="47"/>
      <c r="IIC920" s="48">
        <f>IIC918+1</f>
        <v>1</v>
      </c>
      <c r="IID920" s="35" t="s">
        <v>292</v>
      </c>
      <c r="IIE920" s="35"/>
      <c r="IIF920" s="35"/>
      <c r="IIG920" s="35" t="s">
        <v>301</v>
      </c>
      <c r="IIH920" s="35"/>
      <c r="III920" s="35">
        <f t="shared" si="288"/>
        <v>9</v>
      </c>
      <c r="IIJ920" s="35"/>
      <c r="IIK920" s="35">
        <f t="shared" si="289"/>
        <v>9</v>
      </c>
      <c r="IIL920" s="35">
        <v>9</v>
      </c>
      <c r="IIM920" s="35"/>
      <c r="IIN920" s="46"/>
      <c r="IIO920" s="46"/>
      <c r="IIP920" s="47"/>
      <c r="IIS920" s="48">
        <f>IIS918+1</f>
        <v>1</v>
      </c>
      <c r="IIT920" s="35" t="s">
        <v>292</v>
      </c>
      <c r="IIU920" s="35"/>
      <c r="IIV920" s="35"/>
      <c r="IIW920" s="35" t="s">
        <v>301</v>
      </c>
      <c r="IIX920" s="35"/>
      <c r="IIY920" s="35">
        <f t="shared" si="288"/>
        <v>9</v>
      </c>
      <c r="IIZ920" s="35"/>
      <c r="IJA920" s="35">
        <f t="shared" si="289"/>
        <v>9</v>
      </c>
      <c r="IJB920" s="35">
        <v>9</v>
      </c>
      <c r="IJC920" s="35"/>
      <c r="IJD920" s="46"/>
      <c r="IJE920" s="46"/>
      <c r="IJF920" s="47"/>
      <c r="IJI920" s="48">
        <f>IJI918+1</f>
        <v>1</v>
      </c>
      <c r="IJJ920" s="35" t="s">
        <v>292</v>
      </c>
      <c r="IJK920" s="35"/>
      <c r="IJL920" s="35"/>
      <c r="IJM920" s="35" t="s">
        <v>301</v>
      </c>
      <c r="IJN920" s="35"/>
      <c r="IJO920" s="35">
        <f t="shared" si="288"/>
        <v>9</v>
      </c>
      <c r="IJP920" s="35"/>
      <c r="IJQ920" s="35">
        <f t="shared" si="289"/>
        <v>9</v>
      </c>
      <c r="IJR920" s="35">
        <v>9</v>
      </c>
      <c r="IJS920" s="35"/>
      <c r="IJT920" s="46"/>
      <c r="IJU920" s="46"/>
      <c r="IJV920" s="47"/>
      <c r="IJY920" s="48">
        <f>IJY918+1</f>
        <v>1</v>
      </c>
      <c r="IJZ920" s="35" t="s">
        <v>292</v>
      </c>
      <c r="IKA920" s="35"/>
      <c r="IKB920" s="35"/>
      <c r="IKC920" s="35" t="s">
        <v>301</v>
      </c>
      <c r="IKD920" s="35"/>
      <c r="IKE920" s="35">
        <f t="shared" ref="IKE920:IMA920" si="290">IKF920+IKG920</f>
        <v>9</v>
      </c>
      <c r="IKF920" s="35"/>
      <c r="IKG920" s="35">
        <f t="shared" ref="IKG920:IMC920" si="291">IKH920+IKI920</f>
        <v>9</v>
      </c>
      <c r="IKH920" s="35">
        <v>9</v>
      </c>
      <c r="IKI920" s="35"/>
      <c r="IKJ920" s="46"/>
      <c r="IKK920" s="46"/>
      <c r="IKL920" s="47"/>
      <c r="IKO920" s="48">
        <f>IKO918+1</f>
        <v>1</v>
      </c>
      <c r="IKP920" s="35" t="s">
        <v>292</v>
      </c>
      <c r="IKQ920" s="35"/>
      <c r="IKR920" s="35"/>
      <c r="IKS920" s="35" t="s">
        <v>301</v>
      </c>
      <c r="IKT920" s="35"/>
      <c r="IKU920" s="35">
        <f t="shared" si="290"/>
        <v>9</v>
      </c>
      <c r="IKV920" s="35"/>
      <c r="IKW920" s="35">
        <f t="shared" si="291"/>
        <v>9</v>
      </c>
      <c r="IKX920" s="35">
        <v>9</v>
      </c>
      <c r="IKY920" s="35"/>
      <c r="IKZ920" s="46"/>
      <c r="ILA920" s="46"/>
      <c r="ILB920" s="47"/>
      <c r="ILE920" s="48">
        <f>ILE918+1</f>
        <v>1</v>
      </c>
      <c r="ILF920" s="35" t="s">
        <v>292</v>
      </c>
      <c r="ILG920" s="35"/>
      <c r="ILH920" s="35"/>
      <c r="ILI920" s="35" t="s">
        <v>301</v>
      </c>
      <c r="ILJ920" s="35"/>
      <c r="ILK920" s="35">
        <f t="shared" si="290"/>
        <v>9</v>
      </c>
      <c r="ILL920" s="35"/>
      <c r="ILM920" s="35">
        <f t="shared" si="291"/>
        <v>9</v>
      </c>
      <c r="ILN920" s="35">
        <v>9</v>
      </c>
      <c r="ILO920" s="35"/>
      <c r="ILP920" s="46"/>
      <c r="ILQ920" s="46"/>
      <c r="ILR920" s="47"/>
      <c r="ILU920" s="48">
        <f>ILU918+1</f>
        <v>1</v>
      </c>
      <c r="ILV920" s="35" t="s">
        <v>292</v>
      </c>
      <c r="ILW920" s="35"/>
      <c r="ILX920" s="35"/>
      <c r="ILY920" s="35" t="s">
        <v>301</v>
      </c>
      <c r="ILZ920" s="35"/>
      <c r="IMA920" s="35">
        <f t="shared" si="290"/>
        <v>9</v>
      </c>
      <c r="IMB920" s="35"/>
      <c r="IMC920" s="35">
        <f t="shared" si="291"/>
        <v>9</v>
      </c>
      <c r="IMD920" s="35">
        <v>9</v>
      </c>
      <c r="IME920" s="35"/>
      <c r="IMF920" s="46"/>
      <c r="IMG920" s="46"/>
      <c r="IMH920" s="47"/>
      <c r="IMK920" s="48">
        <f>IMK918+1</f>
        <v>1</v>
      </c>
      <c r="IML920" s="35" t="s">
        <v>292</v>
      </c>
      <c r="IMM920" s="35"/>
      <c r="IMN920" s="35"/>
      <c r="IMO920" s="35" t="s">
        <v>301</v>
      </c>
      <c r="IMP920" s="35"/>
      <c r="IMQ920" s="35">
        <f t="shared" ref="IMQ920:IOM920" si="292">IMR920+IMS920</f>
        <v>9</v>
      </c>
      <c r="IMR920" s="35"/>
      <c r="IMS920" s="35">
        <f t="shared" ref="IMS920:IOO920" si="293">IMT920+IMU920</f>
        <v>9</v>
      </c>
      <c r="IMT920" s="35">
        <v>9</v>
      </c>
      <c r="IMU920" s="35"/>
      <c r="IMV920" s="46"/>
      <c r="IMW920" s="46"/>
      <c r="IMX920" s="47"/>
      <c r="INA920" s="48">
        <f>INA918+1</f>
        <v>1</v>
      </c>
      <c r="INB920" s="35" t="s">
        <v>292</v>
      </c>
      <c r="INC920" s="35"/>
      <c r="IND920" s="35"/>
      <c r="INE920" s="35" t="s">
        <v>301</v>
      </c>
      <c r="INF920" s="35"/>
      <c r="ING920" s="35">
        <f t="shared" si="292"/>
        <v>9</v>
      </c>
      <c r="INH920" s="35"/>
      <c r="INI920" s="35">
        <f t="shared" si="293"/>
        <v>9</v>
      </c>
      <c r="INJ920" s="35">
        <v>9</v>
      </c>
      <c r="INK920" s="35"/>
      <c r="INL920" s="46"/>
      <c r="INM920" s="46"/>
      <c r="INN920" s="47"/>
      <c r="INQ920" s="48">
        <f>INQ918+1</f>
        <v>1</v>
      </c>
      <c r="INR920" s="35" t="s">
        <v>292</v>
      </c>
      <c r="INS920" s="35"/>
      <c r="INT920" s="35"/>
      <c r="INU920" s="35" t="s">
        <v>301</v>
      </c>
      <c r="INV920" s="35"/>
      <c r="INW920" s="35">
        <f t="shared" si="292"/>
        <v>9</v>
      </c>
      <c r="INX920" s="35"/>
      <c r="INY920" s="35">
        <f t="shared" si="293"/>
        <v>9</v>
      </c>
      <c r="INZ920" s="35">
        <v>9</v>
      </c>
      <c r="IOA920" s="35"/>
      <c r="IOB920" s="46"/>
      <c r="IOC920" s="46"/>
      <c r="IOD920" s="47"/>
      <c r="IOG920" s="48">
        <f>IOG918+1</f>
        <v>1</v>
      </c>
      <c r="IOH920" s="35" t="s">
        <v>292</v>
      </c>
      <c r="IOI920" s="35"/>
      <c r="IOJ920" s="35"/>
      <c r="IOK920" s="35" t="s">
        <v>301</v>
      </c>
      <c r="IOL920" s="35"/>
      <c r="IOM920" s="35">
        <f t="shared" si="292"/>
        <v>9</v>
      </c>
      <c r="ION920" s="35"/>
      <c r="IOO920" s="35">
        <f t="shared" si="293"/>
        <v>9</v>
      </c>
      <c r="IOP920" s="35">
        <v>9</v>
      </c>
      <c r="IOQ920" s="35"/>
      <c r="IOR920" s="46"/>
      <c r="IOS920" s="46"/>
      <c r="IOT920" s="47"/>
      <c r="IOW920" s="48">
        <f>IOW918+1</f>
        <v>1</v>
      </c>
      <c r="IOX920" s="35" t="s">
        <v>292</v>
      </c>
      <c r="IOY920" s="35"/>
      <c r="IOZ920" s="35"/>
      <c r="IPA920" s="35" t="s">
        <v>301</v>
      </c>
      <c r="IPB920" s="35"/>
      <c r="IPC920" s="35">
        <f t="shared" ref="IPC920:IQY920" si="294">IPD920+IPE920</f>
        <v>9</v>
      </c>
      <c r="IPD920" s="35"/>
      <c r="IPE920" s="35">
        <f t="shared" ref="IPE920:IRA920" si="295">IPF920+IPG920</f>
        <v>9</v>
      </c>
      <c r="IPF920" s="35">
        <v>9</v>
      </c>
      <c r="IPG920" s="35"/>
      <c r="IPH920" s="46"/>
      <c r="IPI920" s="46"/>
      <c r="IPJ920" s="47"/>
      <c r="IPM920" s="48">
        <f>IPM918+1</f>
        <v>1</v>
      </c>
      <c r="IPN920" s="35" t="s">
        <v>292</v>
      </c>
      <c r="IPO920" s="35"/>
      <c r="IPP920" s="35"/>
      <c r="IPQ920" s="35" t="s">
        <v>301</v>
      </c>
      <c r="IPR920" s="35"/>
      <c r="IPS920" s="35">
        <f t="shared" si="294"/>
        <v>9</v>
      </c>
      <c r="IPT920" s="35"/>
      <c r="IPU920" s="35">
        <f t="shared" si="295"/>
        <v>9</v>
      </c>
      <c r="IPV920" s="35">
        <v>9</v>
      </c>
      <c r="IPW920" s="35"/>
      <c r="IPX920" s="46"/>
      <c r="IPY920" s="46"/>
      <c r="IPZ920" s="47"/>
      <c r="IQC920" s="48">
        <f>IQC918+1</f>
        <v>1</v>
      </c>
      <c r="IQD920" s="35" t="s">
        <v>292</v>
      </c>
      <c r="IQE920" s="35"/>
      <c r="IQF920" s="35"/>
      <c r="IQG920" s="35" t="s">
        <v>301</v>
      </c>
      <c r="IQH920" s="35"/>
      <c r="IQI920" s="35">
        <f t="shared" si="294"/>
        <v>9</v>
      </c>
      <c r="IQJ920" s="35"/>
      <c r="IQK920" s="35">
        <f t="shared" si="295"/>
        <v>9</v>
      </c>
      <c r="IQL920" s="35">
        <v>9</v>
      </c>
      <c r="IQM920" s="35"/>
      <c r="IQN920" s="46"/>
      <c r="IQO920" s="46"/>
      <c r="IQP920" s="47"/>
      <c r="IQS920" s="48">
        <f>IQS918+1</f>
        <v>1</v>
      </c>
      <c r="IQT920" s="35" t="s">
        <v>292</v>
      </c>
      <c r="IQU920" s="35"/>
      <c r="IQV920" s="35"/>
      <c r="IQW920" s="35" t="s">
        <v>301</v>
      </c>
      <c r="IQX920" s="35"/>
      <c r="IQY920" s="35">
        <f t="shared" si="294"/>
        <v>9</v>
      </c>
      <c r="IQZ920" s="35"/>
      <c r="IRA920" s="35">
        <f t="shared" si="295"/>
        <v>9</v>
      </c>
      <c r="IRB920" s="35">
        <v>9</v>
      </c>
      <c r="IRC920" s="35"/>
      <c r="IRD920" s="46"/>
      <c r="IRE920" s="46"/>
      <c r="IRF920" s="47"/>
      <c r="IRI920" s="48">
        <f>IRI918+1</f>
        <v>1</v>
      </c>
      <c r="IRJ920" s="35" t="s">
        <v>292</v>
      </c>
      <c r="IRK920" s="35"/>
      <c r="IRL920" s="35"/>
      <c r="IRM920" s="35" t="s">
        <v>301</v>
      </c>
      <c r="IRN920" s="35"/>
      <c r="IRO920" s="35">
        <f t="shared" ref="IRO920:ITK920" si="296">IRP920+IRQ920</f>
        <v>9</v>
      </c>
      <c r="IRP920" s="35"/>
      <c r="IRQ920" s="35">
        <f t="shared" ref="IRQ920:ITM920" si="297">IRR920+IRS920</f>
        <v>9</v>
      </c>
      <c r="IRR920" s="35">
        <v>9</v>
      </c>
      <c r="IRS920" s="35"/>
      <c r="IRT920" s="46"/>
      <c r="IRU920" s="46"/>
      <c r="IRV920" s="47"/>
      <c r="IRY920" s="48">
        <f>IRY918+1</f>
        <v>1</v>
      </c>
      <c r="IRZ920" s="35" t="s">
        <v>292</v>
      </c>
      <c r="ISA920" s="35"/>
      <c r="ISB920" s="35"/>
      <c r="ISC920" s="35" t="s">
        <v>301</v>
      </c>
      <c r="ISD920" s="35"/>
      <c r="ISE920" s="35">
        <f t="shared" si="296"/>
        <v>9</v>
      </c>
      <c r="ISF920" s="35"/>
      <c r="ISG920" s="35">
        <f t="shared" si="297"/>
        <v>9</v>
      </c>
      <c r="ISH920" s="35">
        <v>9</v>
      </c>
      <c r="ISI920" s="35"/>
      <c r="ISJ920" s="46"/>
      <c r="ISK920" s="46"/>
      <c r="ISL920" s="47"/>
      <c r="ISO920" s="48">
        <f>ISO918+1</f>
        <v>1</v>
      </c>
      <c r="ISP920" s="35" t="s">
        <v>292</v>
      </c>
      <c r="ISQ920" s="35"/>
      <c r="ISR920" s="35"/>
      <c r="ISS920" s="35" t="s">
        <v>301</v>
      </c>
      <c r="IST920" s="35"/>
      <c r="ISU920" s="35">
        <f t="shared" si="296"/>
        <v>9</v>
      </c>
      <c r="ISV920" s="35"/>
      <c r="ISW920" s="35">
        <f t="shared" si="297"/>
        <v>9</v>
      </c>
      <c r="ISX920" s="35">
        <v>9</v>
      </c>
      <c r="ISY920" s="35"/>
      <c r="ISZ920" s="46"/>
      <c r="ITA920" s="46"/>
      <c r="ITB920" s="47"/>
      <c r="ITE920" s="48">
        <f>ITE918+1</f>
        <v>1</v>
      </c>
      <c r="ITF920" s="35" t="s">
        <v>292</v>
      </c>
      <c r="ITG920" s="35"/>
      <c r="ITH920" s="35"/>
      <c r="ITI920" s="35" t="s">
        <v>301</v>
      </c>
      <c r="ITJ920" s="35"/>
      <c r="ITK920" s="35">
        <f t="shared" si="296"/>
        <v>9</v>
      </c>
      <c r="ITL920" s="35"/>
      <c r="ITM920" s="35">
        <f t="shared" si="297"/>
        <v>9</v>
      </c>
      <c r="ITN920" s="35">
        <v>9</v>
      </c>
      <c r="ITO920" s="35"/>
      <c r="ITP920" s="46"/>
      <c r="ITQ920" s="46"/>
      <c r="ITR920" s="47"/>
      <c r="ITU920" s="48">
        <f>ITU918+1</f>
        <v>1</v>
      </c>
      <c r="ITV920" s="35" t="s">
        <v>292</v>
      </c>
      <c r="ITW920" s="35"/>
      <c r="ITX920" s="35"/>
      <c r="ITY920" s="35" t="s">
        <v>301</v>
      </c>
      <c r="ITZ920" s="35"/>
      <c r="IUA920" s="35">
        <f t="shared" ref="IUA920:IVW920" si="298">IUB920+IUC920</f>
        <v>9</v>
      </c>
      <c r="IUB920" s="35"/>
      <c r="IUC920" s="35">
        <f t="shared" ref="IUC920:IVY920" si="299">IUD920+IUE920</f>
        <v>9</v>
      </c>
      <c r="IUD920" s="35">
        <v>9</v>
      </c>
      <c r="IUE920" s="35"/>
      <c r="IUF920" s="46"/>
      <c r="IUG920" s="46"/>
      <c r="IUH920" s="47"/>
      <c r="IUK920" s="48">
        <f>IUK918+1</f>
        <v>1</v>
      </c>
      <c r="IUL920" s="35" t="s">
        <v>292</v>
      </c>
      <c r="IUM920" s="35"/>
      <c r="IUN920" s="35"/>
      <c r="IUO920" s="35" t="s">
        <v>301</v>
      </c>
      <c r="IUP920" s="35"/>
      <c r="IUQ920" s="35">
        <f t="shared" si="298"/>
        <v>9</v>
      </c>
      <c r="IUR920" s="35"/>
      <c r="IUS920" s="35">
        <f t="shared" si="299"/>
        <v>9</v>
      </c>
      <c r="IUT920" s="35">
        <v>9</v>
      </c>
      <c r="IUU920" s="35"/>
      <c r="IUV920" s="46"/>
      <c r="IUW920" s="46"/>
      <c r="IUX920" s="47"/>
      <c r="IVA920" s="48">
        <f>IVA918+1</f>
        <v>1</v>
      </c>
      <c r="IVB920" s="35" t="s">
        <v>292</v>
      </c>
      <c r="IVC920" s="35"/>
      <c r="IVD920" s="35"/>
      <c r="IVE920" s="35" t="s">
        <v>301</v>
      </c>
      <c r="IVF920" s="35"/>
      <c r="IVG920" s="35">
        <f t="shared" si="298"/>
        <v>9</v>
      </c>
      <c r="IVH920" s="35"/>
      <c r="IVI920" s="35">
        <f t="shared" si="299"/>
        <v>9</v>
      </c>
      <c r="IVJ920" s="35">
        <v>9</v>
      </c>
      <c r="IVK920" s="35"/>
      <c r="IVL920" s="46"/>
      <c r="IVM920" s="46"/>
      <c r="IVN920" s="47"/>
      <c r="IVQ920" s="48">
        <f>IVQ918+1</f>
        <v>1</v>
      </c>
      <c r="IVR920" s="35" t="s">
        <v>292</v>
      </c>
      <c r="IVS920" s="35"/>
      <c r="IVT920" s="35"/>
      <c r="IVU920" s="35" t="s">
        <v>301</v>
      </c>
      <c r="IVV920" s="35"/>
      <c r="IVW920" s="35">
        <f t="shared" si="298"/>
        <v>9</v>
      </c>
      <c r="IVX920" s="35"/>
      <c r="IVY920" s="35">
        <f t="shared" si="299"/>
        <v>9</v>
      </c>
      <c r="IVZ920" s="35">
        <v>9</v>
      </c>
      <c r="IWA920" s="35"/>
      <c r="IWB920" s="46"/>
      <c r="IWC920" s="46"/>
      <c r="IWD920" s="47"/>
      <c r="IWG920" s="48">
        <f>IWG918+1</f>
        <v>1</v>
      </c>
      <c r="IWH920" s="35" t="s">
        <v>292</v>
      </c>
      <c r="IWI920" s="35"/>
      <c r="IWJ920" s="35"/>
      <c r="IWK920" s="35" t="s">
        <v>301</v>
      </c>
      <c r="IWL920" s="35"/>
      <c r="IWM920" s="35">
        <f t="shared" ref="IWM920:IYI920" si="300">IWN920+IWO920</f>
        <v>9</v>
      </c>
      <c r="IWN920" s="35"/>
      <c r="IWO920" s="35">
        <f t="shared" ref="IWO920:IYK920" si="301">IWP920+IWQ920</f>
        <v>9</v>
      </c>
      <c r="IWP920" s="35">
        <v>9</v>
      </c>
      <c r="IWQ920" s="35"/>
      <c r="IWR920" s="46"/>
      <c r="IWS920" s="46"/>
      <c r="IWT920" s="47"/>
      <c r="IWW920" s="48">
        <f>IWW918+1</f>
        <v>1</v>
      </c>
      <c r="IWX920" s="35" t="s">
        <v>292</v>
      </c>
      <c r="IWY920" s="35"/>
      <c r="IWZ920" s="35"/>
      <c r="IXA920" s="35" t="s">
        <v>301</v>
      </c>
      <c r="IXB920" s="35"/>
      <c r="IXC920" s="35">
        <f t="shared" si="300"/>
        <v>9</v>
      </c>
      <c r="IXD920" s="35"/>
      <c r="IXE920" s="35">
        <f t="shared" si="301"/>
        <v>9</v>
      </c>
      <c r="IXF920" s="35">
        <v>9</v>
      </c>
      <c r="IXG920" s="35"/>
      <c r="IXH920" s="46"/>
      <c r="IXI920" s="46"/>
      <c r="IXJ920" s="47"/>
      <c r="IXM920" s="48">
        <f>IXM918+1</f>
        <v>1</v>
      </c>
      <c r="IXN920" s="35" t="s">
        <v>292</v>
      </c>
      <c r="IXO920" s="35"/>
      <c r="IXP920" s="35"/>
      <c r="IXQ920" s="35" t="s">
        <v>301</v>
      </c>
      <c r="IXR920" s="35"/>
      <c r="IXS920" s="35">
        <f t="shared" si="300"/>
        <v>9</v>
      </c>
      <c r="IXT920" s="35"/>
      <c r="IXU920" s="35">
        <f t="shared" si="301"/>
        <v>9</v>
      </c>
      <c r="IXV920" s="35">
        <v>9</v>
      </c>
      <c r="IXW920" s="35"/>
      <c r="IXX920" s="46"/>
      <c r="IXY920" s="46"/>
      <c r="IXZ920" s="47"/>
      <c r="IYC920" s="48">
        <f>IYC918+1</f>
        <v>1</v>
      </c>
      <c r="IYD920" s="35" t="s">
        <v>292</v>
      </c>
      <c r="IYE920" s="35"/>
      <c r="IYF920" s="35"/>
      <c r="IYG920" s="35" t="s">
        <v>301</v>
      </c>
      <c r="IYH920" s="35"/>
      <c r="IYI920" s="35">
        <f t="shared" si="300"/>
        <v>9</v>
      </c>
      <c r="IYJ920" s="35"/>
      <c r="IYK920" s="35">
        <f t="shared" si="301"/>
        <v>9</v>
      </c>
      <c r="IYL920" s="35">
        <v>9</v>
      </c>
      <c r="IYM920" s="35"/>
      <c r="IYN920" s="46"/>
      <c r="IYO920" s="46"/>
      <c r="IYP920" s="47"/>
      <c r="IYS920" s="48">
        <f>IYS918+1</f>
        <v>1</v>
      </c>
      <c r="IYT920" s="35" t="s">
        <v>292</v>
      </c>
      <c r="IYU920" s="35"/>
      <c r="IYV920" s="35"/>
      <c r="IYW920" s="35" t="s">
        <v>301</v>
      </c>
      <c r="IYX920" s="35"/>
      <c r="IYY920" s="35">
        <f t="shared" ref="IYY920:JAU920" si="302">IYZ920+IZA920</f>
        <v>9</v>
      </c>
      <c r="IYZ920" s="35"/>
      <c r="IZA920" s="35">
        <f t="shared" ref="IZA920:JAW920" si="303">IZB920+IZC920</f>
        <v>9</v>
      </c>
      <c r="IZB920" s="35">
        <v>9</v>
      </c>
      <c r="IZC920" s="35"/>
      <c r="IZD920" s="46"/>
      <c r="IZE920" s="46"/>
      <c r="IZF920" s="47"/>
      <c r="IZI920" s="48">
        <f>IZI918+1</f>
        <v>1</v>
      </c>
      <c r="IZJ920" s="35" t="s">
        <v>292</v>
      </c>
      <c r="IZK920" s="35"/>
      <c r="IZL920" s="35"/>
      <c r="IZM920" s="35" t="s">
        <v>301</v>
      </c>
      <c r="IZN920" s="35"/>
      <c r="IZO920" s="35">
        <f t="shared" si="302"/>
        <v>9</v>
      </c>
      <c r="IZP920" s="35"/>
      <c r="IZQ920" s="35">
        <f t="shared" si="303"/>
        <v>9</v>
      </c>
      <c r="IZR920" s="35">
        <v>9</v>
      </c>
      <c r="IZS920" s="35"/>
      <c r="IZT920" s="46"/>
      <c r="IZU920" s="46"/>
      <c r="IZV920" s="47"/>
      <c r="IZY920" s="48">
        <f>IZY918+1</f>
        <v>1</v>
      </c>
      <c r="IZZ920" s="35" t="s">
        <v>292</v>
      </c>
      <c r="JAA920" s="35"/>
      <c r="JAB920" s="35"/>
      <c r="JAC920" s="35" t="s">
        <v>301</v>
      </c>
      <c r="JAD920" s="35"/>
      <c r="JAE920" s="35">
        <f t="shared" si="302"/>
        <v>9</v>
      </c>
      <c r="JAF920" s="35"/>
      <c r="JAG920" s="35">
        <f t="shared" si="303"/>
        <v>9</v>
      </c>
      <c r="JAH920" s="35">
        <v>9</v>
      </c>
      <c r="JAI920" s="35"/>
      <c r="JAJ920" s="46"/>
      <c r="JAK920" s="46"/>
      <c r="JAL920" s="47"/>
      <c r="JAO920" s="48">
        <f>JAO918+1</f>
        <v>1</v>
      </c>
      <c r="JAP920" s="35" t="s">
        <v>292</v>
      </c>
      <c r="JAQ920" s="35"/>
      <c r="JAR920" s="35"/>
      <c r="JAS920" s="35" t="s">
        <v>301</v>
      </c>
      <c r="JAT920" s="35"/>
      <c r="JAU920" s="35">
        <f t="shared" si="302"/>
        <v>9</v>
      </c>
      <c r="JAV920" s="35"/>
      <c r="JAW920" s="35">
        <f t="shared" si="303"/>
        <v>9</v>
      </c>
      <c r="JAX920" s="35">
        <v>9</v>
      </c>
      <c r="JAY920" s="35"/>
      <c r="JAZ920" s="46"/>
      <c r="JBA920" s="46"/>
      <c r="JBB920" s="47"/>
      <c r="JBE920" s="48">
        <f>JBE918+1</f>
        <v>1</v>
      </c>
      <c r="JBF920" s="35" t="s">
        <v>292</v>
      </c>
      <c r="JBG920" s="35"/>
      <c r="JBH920" s="35"/>
      <c r="JBI920" s="35" t="s">
        <v>301</v>
      </c>
      <c r="JBJ920" s="35"/>
      <c r="JBK920" s="35">
        <f t="shared" ref="JBK920:JDG920" si="304">JBL920+JBM920</f>
        <v>9</v>
      </c>
      <c r="JBL920" s="35"/>
      <c r="JBM920" s="35">
        <f t="shared" ref="JBM920:JDI920" si="305">JBN920+JBO920</f>
        <v>9</v>
      </c>
      <c r="JBN920" s="35">
        <v>9</v>
      </c>
      <c r="JBO920" s="35"/>
      <c r="JBP920" s="46"/>
      <c r="JBQ920" s="46"/>
      <c r="JBR920" s="47"/>
      <c r="JBU920" s="48">
        <f>JBU918+1</f>
        <v>1</v>
      </c>
      <c r="JBV920" s="35" t="s">
        <v>292</v>
      </c>
      <c r="JBW920" s="35"/>
      <c r="JBX920" s="35"/>
      <c r="JBY920" s="35" t="s">
        <v>301</v>
      </c>
      <c r="JBZ920" s="35"/>
      <c r="JCA920" s="35">
        <f t="shared" si="304"/>
        <v>9</v>
      </c>
      <c r="JCB920" s="35"/>
      <c r="JCC920" s="35">
        <f t="shared" si="305"/>
        <v>9</v>
      </c>
      <c r="JCD920" s="35">
        <v>9</v>
      </c>
      <c r="JCE920" s="35"/>
      <c r="JCF920" s="46"/>
      <c r="JCG920" s="46"/>
      <c r="JCH920" s="47"/>
      <c r="JCK920" s="48">
        <f>JCK918+1</f>
        <v>1</v>
      </c>
      <c r="JCL920" s="35" t="s">
        <v>292</v>
      </c>
      <c r="JCM920" s="35"/>
      <c r="JCN920" s="35"/>
      <c r="JCO920" s="35" t="s">
        <v>301</v>
      </c>
      <c r="JCP920" s="35"/>
      <c r="JCQ920" s="35">
        <f t="shared" si="304"/>
        <v>9</v>
      </c>
      <c r="JCR920" s="35"/>
      <c r="JCS920" s="35">
        <f t="shared" si="305"/>
        <v>9</v>
      </c>
      <c r="JCT920" s="35">
        <v>9</v>
      </c>
      <c r="JCU920" s="35"/>
      <c r="JCV920" s="46"/>
      <c r="JCW920" s="46"/>
      <c r="JCX920" s="47"/>
      <c r="JDA920" s="48">
        <f>JDA918+1</f>
        <v>1</v>
      </c>
      <c r="JDB920" s="35" t="s">
        <v>292</v>
      </c>
      <c r="JDC920" s="35"/>
      <c r="JDD920" s="35"/>
      <c r="JDE920" s="35" t="s">
        <v>301</v>
      </c>
      <c r="JDF920" s="35"/>
      <c r="JDG920" s="35">
        <f t="shared" si="304"/>
        <v>9</v>
      </c>
      <c r="JDH920" s="35"/>
      <c r="JDI920" s="35">
        <f t="shared" si="305"/>
        <v>9</v>
      </c>
      <c r="JDJ920" s="35">
        <v>9</v>
      </c>
      <c r="JDK920" s="35"/>
      <c r="JDL920" s="46"/>
      <c r="JDM920" s="46"/>
      <c r="JDN920" s="47"/>
      <c r="JDQ920" s="48">
        <f>JDQ918+1</f>
        <v>1</v>
      </c>
      <c r="JDR920" s="35" t="s">
        <v>292</v>
      </c>
      <c r="JDS920" s="35"/>
      <c r="JDT920" s="35"/>
      <c r="JDU920" s="35" t="s">
        <v>301</v>
      </c>
      <c r="JDV920" s="35"/>
      <c r="JDW920" s="35">
        <f t="shared" ref="JDW920:JFS920" si="306">JDX920+JDY920</f>
        <v>9</v>
      </c>
      <c r="JDX920" s="35"/>
      <c r="JDY920" s="35">
        <f t="shared" ref="JDY920:JFU920" si="307">JDZ920+JEA920</f>
        <v>9</v>
      </c>
      <c r="JDZ920" s="35">
        <v>9</v>
      </c>
      <c r="JEA920" s="35"/>
      <c r="JEB920" s="46"/>
      <c r="JEC920" s="46"/>
      <c r="JED920" s="47"/>
      <c r="JEG920" s="48">
        <f>JEG918+1</f>
        <v>1</v>
      </c>
      <c r="JEH920" s="35" t="s">
        <v>292</v>
      </c>
      <c r="JEI920" s="35"/>
      <c r="JEJ920" s="35"/>
      <c r="JEK920" s="35" t="s">
        <v>301</v>
      </c>
      <c r="JEL920" s="35"/>
      <c r="JEM920" s="35">
        <f t="shared" si="306"/>
        <v>9</v>
      </c>
      <c r="JEN920" s="35"/>
      <c r="JEO920" s="35">
        <f t="shared" si="307"/>
        <v>9</v>
      </c>
      <c r="JEP920" s="35">
        <v>9</v>
      </c>
      <c r="JEQ920" s="35"/>
      <c r="JER920" s="46"/>
      <c r="JES920" s="46"/>
      <c r="JET920" s="47"/>
      <c r="JEW920" s="48">
        <f>JEW918+1</f>
        <v>1</v>
      </c>
      <c r="JEX920" s="35" t="s">
        <v>292</v>
      </c>
      <c r="JEY920" s="35"/>
      <c r="JEZ920" s="35"/>
      <c r="JFA920" s="35" t="s">
        <v>301</v>
      </c>
      <c r="JFB920" s="35"/>
      <c r="JFC920" s="35">
        <f t="shared" si="306"/>
        <v>9</v>
      </c>
      <c r="JFD920" s="35"/>
      <c r="JFE920" s="35">
        <f t="shared" si="307"/>
        <v>9</v>
      </c>
      <c r="JFF920" s="35">
        <v>9</v>
      </c>
      <c r="JFG920" s="35"/>
      <c r="JFH920" s="46"/>
      <c r="JFI920" s="46"/>
      <c r="JFJ920" s="47"/>
      <c r="JFM920" s="48">
        <f>JFM918+1</f>
        <v>1</v>
      </c>
      <c r="JFN920" s="35" t="s">
        <v>292</v>
      </c>
      <c r="JFO920" s="35"/>
      <c r="JFP920" s="35"/>
      <c r="JFQ920" s="35" t="s">
        <v>301</v>
      </c>
      <c r="JFR920" s="35"/>
      <c r="JFS920" s="35">
        <f t="shared" si="306"/>
        <v>9</v>
      </c>
      <c r="JFT920" s="35"/>
      <c r="JFU920" s="35">
        <f t="shared" si="307"/>
        <v>9</v>
      </c>
      <c r="JFV920" s="35">
        <v>9</v>
      </c>
      <c r="JFW920" s="35"/>
      <c r="JFX920" s="46"/>
      <c r="JFY920" s="46"/>
      <c r="JFZ920" s="47"/>
      <c r="JGC920" s="48">
        <f>JGC918+1</f>
        <v>1</v>
      </c>
      <c r="JGD920" s="35" t="s">
        <v>292</v>
      </c>
      <c r="JGE920" s="35"/>
      <c r="JGF920" s="35"/>
      <c r="JGG920" s="35" t="s">
        <v>301</v>
      </c>
      <c r="JGH920" s="35"/>
      <c r="JGI920" s="35">
        <f t="shared" ref="JGI920:JIE920" si="308">JGJ920+JGK920</f>
        <v>9</v>
      </c>
      <c r="JGJ920" s="35"/>
      <c r="JGK920" s="35">
        <f t="shared" ref="JGK920:JIG920" si="309">JGL920+JGM920</f>
        <v>9</v>
      </c>
      <c r="JGL920" s="35">
        <v>9</v>
      </c>
      <c r="JGM920" s="35"/>
      <c r="JGN920" s="46"/>
      <c r="JGO920" s="46"/>
      <c r="JGP920" s="47"/>
      <c r="JGS920" s="48">
        <f>JGS918+1</f>
        <v>1</v>
      </c>
      <c r="JGT920" s="35" t="s">
        <v>292</v>
      </c>
      <c r="JGU920" s="35"/>
      <c r="JGV920" s="35"/>
      <c r="JGW920" s="35" t="s">
        <v>301</v>
      </c>
      <c r="JGX920" s="35"/>
      <c r="JGY920" s="35">
        <f t="shared" si="308"/>
        <v>9</v>
      </c>
      <c r="JGZ920" s="35"/>
      <c r="JHA920" s="35">
        <f t="shared" si="309"/>
        <v>9</v>
      </c>
      <c r="JHB920" s="35">
        <v>9</v>
      </c>
      <c r="JHC920" s="35"/>
      <c r="JHD920" s="46"/>
      <c r="JHE920" s="46"/>
      <c r="JHF920" s="47"/>
      <c r="JHI920" s="48">
        <f>JHI918+1</f>
        <v>1</v>
      </c>
      <c r="JHJ920" s="35" t="s">
        <v>292</v>
      </c>
      <c r="JHK920" s="35"/>
      <c r="JHL920" s="35"/>
      <c r="JHM920" s="35" t="s">
        <v>301</v>
      </c>
      <c r="JHN920" s="35"/>
      <c r="JHO920" s="35">
        <f t="shared" si="308"/>
        <v>9</v>
      </c>
      <c r="JHP920" s="35"/>
      <c r="JHQ920" s="35">
        <f t="shared" si="309"/>
        <v>9</v>
      </c>
      <c r="JHR920" s="35">
        <v>9</v>
      </c>
      <c r="JHS920" s="35"/>
      <c r="JHT920" s="46"/>
      <c r="JHU920" s="46"/>
      <c r="JHV920" s="47"/>
      <c r="JHY920" s="48">
        <f>JHY918+1</f>
        <v>1</v>
      </c>
      <c r="JHZ920" s="35" t="s">
        <v>292</v>
      </c>
      <c r="JIA920" s="35"/>
      <c r="JIB920" s="35"/>
      <c r="JIC920" s="35" t="s">
        <v>301</v>
      </c>
      <c r="JID920" s="35"/>
      <c r="JIE920" s="35">
        <f t="shared" si="308"/>
        <v>9</v>
      </c>
      <c r="JIF920" s="35"/>
      <c r="JIG920" s="35">
        <f t="shared" si="309"/>
        <v>9</v>
      </c>
      <c r="JIH920" s="35">
        <v>9</v>
      </c>
      <c r="JII920" s="35"/>
      <c r="JIJ920" s="46"/>
      <c r="JIK920" s="46"/>
      <c r="JIL920" s="47"/>
      <c r="JIO920" s="48">
        <f>JIO918+1</f>
        <v>1</v>
      </c>
      <c r="JIP920" s="35" t="s">
        <v>292</v>
      </c>
      <c r="JIQ920" s="35"/>
      <c r="JIR920" s="35"/>
      <c r="JIS920" s="35" t="s">
        <v>301</v>
      </c>
      <c r="JIT920" s="35"/>
      <c r="JIU920" s="35">
        <f t="shared" ref="JIU920:JKQ920" si="310">JIV920+JIW920</f>
        <v>9</v>
      </c>
      <c r="JIV920" s="35"/>
      <c r="JIW920" s="35">
        <f t="shared" ref="JIW920:JKS920" si="311">JIX920+JIY920</f>
        <v>9</v>
      </c>
      <c r="JIX920" s="35">
        <v>9</v>
      </c>
      <c r="JIY920" s="35"/>
      <c r="JIZ920" s="46"/>
      <c r="JJA920" s="46"/>
      <c r="JJB920" s="47"/>
      <c r="JJE920" s="48">
        <f>JJE918+1</f>
        <v>1</v>
      </c>
      <c r="JJF920" s="35" t="s">
        <v>292</v>
      </c>
      <c r="JJG920" s="35"/>
      <c r="JJH920" s="35"/>
      <c r="JJI920" s="35" t="s">
        <v>301</v>
      </c>
      <c r="JJJ920" s="35"/>
      <c r="JJK920" s="35">
        <f t="shared" si="310"/>
        <v>9</v>
      </c>
      <c r="JJL920" s="35"/>
      <c r="JJM920" s="35">
        <f t="shared" si="311"/>
        <v>9</v>
      </c>
      <c r="JJN920" s="35">
        <v>9</v>
      </c>
      <c r="JJO920" s="35"/>
      <c r="JJP920" s="46"/>
      <c r="JJQ920" s="46"/>
      <c r="JJR920" s="47"/>
      <c r="JJU920" s="48">
        <f>JJU918+1</f>
        <v>1</v>
      </c>
      <c r="JJV920" s="35" t="s">
        <v>292</v>
      </c>
      <c r="JJW920" s="35"/>
      <c r="JJX920" s="35"/>
      <c r="JJY920" s="35" t="s">
        <v>301</v>
      </c>
      <c r="JJZ920" s="35"/>
      <c r="JKA920" s="35">
        <f t="shared" si="310"/>
        <v>9</v>
      </c>
      <c r="JKB920" s="35"/>
      <c r="JKC920" s="35">
        <f t="shared" si="311"/>
        <v>9</v>
      </c>
      <c r="JKD920" s="35">
        <v>9</v>
      </c>
      <c r="JKE920" s="35"/>
      <c r="JKF920" s="46"/>
      <c r="JKG920" s="46"/>
      <c r="JKH920" s="47"/>
      <c r="JKK920" s="48">
        <f>JKK918+1</f>
        <v>1</v>
      </c>
      <c r="JKL920" s="35" t="s">
        <v>292</v>
      </c>
      <c r="JKM920" s="35"/>
      <c r="JKN920" s="35"/>
      <c r="JKO920" s="35" t="s">
        <v>301</v>
      </c>
      <c r="JKP920" s="35"/>
      <c r="JKQ920" s="35">
        <f t="shared" si="310"/>
        <v>9</v>
      </c>
      <c r="JKR920" s="35"/>
      <c r="JKS920" s="35">
        <f t="shared" si="311"/>
        <v>9</v>
      </c>
      <c r="JKT920" s="35">
        <v>9</v>
      </c>
      <c r="JKU920" s="35"/>
      <c r="JKV920" s="46"/>
      <c r="JKW920" s="46"/>
      <c r="JKX920" s="47"/>
      <c r="JLA920" s="48">
        <f>JLA918+1</f>
        <v>1</v>
      </c>
      <c r="JLB920" s="35" t="s">
        <v>292</v>
      </c>
      <c r="JLC920" s="35"/>
      <c r="JLD920" s="35"/>
      <c r="JLE920" s="35" t="s">
        <v>301</v>
      </c>
      <c r="JLF920" s="35"/>
      <c r="JLG920" s="35">
        <f t="shared" ref="JLG920:JNC920" si="312">JLH920+JLI920</f>
        <v>9</v>
      </c>
      <c r="JLH920" s="35"/>
      <c r="JLI920" s="35">
        <f t="shared" ref="JLI920:JNE920" si="313">JLJ920+JLK920</f>
        <v>9</v>
      </c>
      <c r="JLJ920" s="35">
        <v>9</v>
      </c>
      <c r="JLK920" s="35"/>
      <c r="JLL920" s="46"/>
      <c r="JLM920" s="46"/>
      <c r="JLN920" s="47"/>
      <c r="JLQ920" s="48">
        <f>JLQ918+1</f>
        <v>1</v>
      </c>
      <c r="JLR920" s="35" t="s">
        <v>292</v>
      </c>
      <c r="JLS920" s="35"/>
      <c r="JLT920" s="35"/>
      <c r="JLU920" s="35" t="s">
        <v>301</v>
      </c>
      <c r="JLV920" s="35"/>
      <c r="JLW920" s="35">
        <f t="shared" si="312"/>
        <v>9</v>
      </c>
      <c r="JLX920" s="35"/>
      <c r="JLY920" s="35">
        <f t="shared" si="313"/>
        <v>9</v>
      </c>
      <c r="JLZ920" s="35">
        <v>9</v>
      </c>
      <c r="JMA920" s="35"/>
      <c r="JMB920" s="46"/>
      <c r="JMC920" s="46"/>
      <c r="JMD920" s="47"/>
      <c r="JMG920" s="48">
        <f>JMG918+1</f>
        <v>1</v>
      </c>
      <c r="JMH920" s="35" t="s">
        <v>292</v>
      </c>
      <c r="JMI920" s="35"/>
      <c r="JMJ920" s="35"/>
      <c r="JMK920" s="35" t="s">
        <v>301</v>
      </c>
      <c r="JML920" s="35"/>
      <c r="JMM920" s="35">
        <f t="shared" si="312"/>
        <v>9</v>
      </c>
      <c r="JMN920" s="35"/>
      <c r="JMO920" s="35">
        <f t="shared" si="313"/>
        <v>9</v>
      </c>
      <c r="JMP920" s="35">
        <v>9</v>
      </c>
      <c r="JMQ920" s="35"/>
      <c r="JMR920" s="46"/>
      <c r="JMS920" s="46"/>
      <c r="JMT920" s="47"/>
      <c r="JMW920" s="48">
        <f>JMW918+1</f>
        <v>1</v>
      </c>
      <c r="JMX920" s="35" t="s">
        <v>292</v>
      </c>
      <c r="JMY920" s="35"/>
      <c r="JMZ920" s="35"/>
      <c r="JNA920" s="35" t="s">
        <v>301</v>
      </c>
      <c r="JNB920" s="35"/>
      <c r="JNC920" s="35">
        <f t="shared" si="312"/>
        <v>9</v>
      </c>
      <c r="JND920" s="35"/>
      <c r="JNE920" s="35">
        <f t="shared" si="313"/>
        <v>9</v>
      </c>
      <c r="JNF920" s="35">
        <v>9</v>
      </c>
      <c r="JNG920" s="35"/>
      <c r="JNH920" s="46"/>
      <c r="JNI920" s="46"/>
      <c r="JNJ920" s="47"/>
      <c r="JNM920" s="48">
        <f>JNM918+1</f>
        <v>1</v>
      </c>
      <c r="JNN920" s="35" t="s">
        <v>292</v>
      </c>
      <c r="JNO920" s="35"/>
      <c r="JNP920" s="35"/>
      <c r="JNQ920" s="35" t="s">
        <v>301</v>
      </c>
      <c r="JNR920" s="35"/>
      <c r="JNS920" s="35">
        <f t="shared" ref="JNS920:JPO920" si="314">JNT920+JNU920</f>
        <v>9</v>
      </c>
      <c r="JNT920" s="35"/>
      <c r="JNU920" s="35">
        <f t="shared" ref="JNU920:JPQ920" si="315">JNV920+JNW920</f>
        <v>9</v>
      </c>
      <c r="JNV920" s="35">
        <v>9</v>
      </c>
      <c r="JNW920" s="35"/>
      <c r="JNX920" s="46"/>
      <c r="JNY920" s="46"/>
      <c r="JNZ920" s="47"/>
      <c r="JOC920" s="48">
        <f>JOC918+1</f>
        <v>1</v>
      </c>
      <c r="JOD920" s="35" t="s">
        <v>292</v>
      </c>
      <c r="JOE920" s="35"/>
      <c r="JOF920" s="35"/>
      <c r="JOG920" s="35" t="s">
        <v>301</v>
      </c>
      <c r="JOH920" s="35"/>
      <c r="JOI920" s="35">
        <f t="shared" si="314"/>
        <v>9</v>
      </c>
      <c r="JOJ920" s="35"/>
      <c r="JOK920" s="35">
        <f t="shared" si="315"/>
        <v>9</v>
      </c>
      <c r="JOL920" s="35">
        <v>9</v>
      </c>
      <c r="JOM920" s="35"/>
      <c r="JON920" s="46"/>
      <c r="JOO920" s="46"/>
      <c r="JOP920" s="47"/>
      <c r="JOS920" s="48">
        <f>JOS918+1</f>
        <v>1</v>
      </c>
      <c r="JOT920" s="35" t="s">
        <v>292</v>
      </c>
      <c r="JOU920" s="35"/>
      <c r="JOV920" s="35"/>
      <c r="JOW920" s="35" t="s">
        <v>301</v>
      </c>
      <c r="JOX920" s="35"/>
      <c r="JOY920" s="35">
        <f t="shared" si="314"/>
        <v>9</v>
      </c>
      <c r="JOZ920" s="35"/>
      <c r="JPA920" s="35">
        <f t="shared" si="315"/>
        <v>9</v>
      </c>
      <c r="JPB920" s="35">
        <v>9</v>
      </c>
      <c r="JPC920" s="35"/>
      <c r="JPD920" s="46"/>
      <c r="JPE920" s="46"/>
      <c r="JPF920" s="47"/>
      <c r="JPI920" s="48">
        <f>JPI918+1</f>
        <v>1</v>
      </c>
      <c r="JPJ920" s="35" t="s">
        <v>292</v>
      </c>
      <c r="JPK920" s="35"/>
      <c r="JPL920" s="35"/>
      <c r="JPM920" s="35" t="s">
        <v>301</v>
      </c>
      <c r="JPN920" s="35"/>
      <c r="JPO920" s="35">
        <f t="shared" si="314"/>
        <v>9</v>
      </c>
      <c r="JPP920" s="35"/>
      <c r="JPQ920" s="35">
        <f t="shared" si="315"/>
        <v>9</v>
      </c>
      <c r="JPR920" s="35">
        <v>9</v>
      </c>
      <c r="JPS920" s="35"/>
      <c r="JPT920" s="46"/>
      <c r="JPU920" s="46"/>
      <c r="JPV920" s="47"/>
      <c r="JPY920" s="48">
        <f>JPY918+1</f>
        <v>1</v>
      </c>
      <c r="JPZ920" s="35" t="s">
        <v>292</v>
      </c>
      <c r="JQA920" s="35"/>
      <c r="JQB920" s="35"/>
      <c r="JQC920" s="35" t="s">
        <v>301</v>
      </c>
      <c r="JQD920" s="35"/>
      <c r="JQE920" s="35">
        <f t="shared" ref="JQE920:JSA920" si="316">JQF920+JQG920</f>
        <v>9</v>
      </c>
      <c r="JQF920" s="35"/>
      <c r="JQG920" s="35">
        <f t="shared" ref="JQG920:JSC920" si="317">JQH920+JQI920</f>
        <v>9</v>
      </c>
      <c r="JQH920" s="35">
        <v>9</v>
      </c>
      <c r="JQI920" s="35"/>
      <c r="JQJ920" s="46"/>
      <c r="JQK920" s="46"/>
      <c r="JQL920" s="47"/>
      <c r="JQO920" s="48">
        <f>JQO918+1</f>
        <v>1</v>
      </c>
      <c r="JQP920" s="35" t="s">
        <v>292</v>
      </c>
      <c r="JQQ920" s="35"/>
      <c r="JQR920" s="35"/>
      <c r="JQS920" s="35" t="s">
        <v>301</v>
      </c>
      <c r="JQT920" s="35"/>
      <c r="JQU920" s="35">
        <f t="shared" si="316"/>
        <v>9</v>
      </c>
      <c r="JQV920" s="35"/>
      <c r="JQW920" s="35">
        <f t="shared" si="317"/>
        <v>9</v>
      </c>
      <c r="JQX920" s="35">
        <v>9</v>
      </c>
      <c r="JQY920" s="35"/>
      <c r="JQZ920" s="46"/>
      <c r="JRA920" s="46"/>
      <c r="JRB920" s="47"/>
      <c r="JRE920" s="48">
        <f>JRE918+1</f>
        <v>1</v>
      </c>
      <c r="JRF920" s="35" t="s">
        <v>292</v>
      </c>
      <c r="JRG920" s="35"/>
      <c r="JRH920" s="35"/>
      <c r="JRI920" s="35" t="s">
        <v>301</v>
      </c>
      <c r="JRJ920" s="35"/>
      <c r="JRK920" s="35">
        <f t="shared" si="316"/>
        <v>9</v>
      </c>
      <c r="JRL920" s="35"/>
      <c r="JRM920" s="35">
        <f t="shared" si="317"/>
        <v>9</v>
      </c>
      <c r="JRN920" s="35">
        <v>9</v>
      </c>
      <c r="JRO920" s="35"/>
      <c r="JRP920" s="46"/>
      <c r="JRQ920" s="46"/>
      <c r="JRR920" s="47"/>
      <c r="JRU920" s="48">
        <f>JRU918+1</f>
        <v>1</v>
      </c>
      <c r="JRV920" s="35" t="s">
        <v>292</v>
      </c>
      <c r="JRW920" s="35"/>
      <c r="JRX920" s="35"/>
      <c r="JRY920" s="35" t="s">
        <v>301</v>
      </c>
      <c r="JRZ920" s="35"/>
      <c r="JSA920" s="35">
        <f t="shared" si="316"/>
        <v>9</v>
      </c>
      <c r="JSB920" s="35"/>
      <c r="JSC920" s="35">
        <f t="shared" si="317"/>
        <v>9</v>
      </c>
      <c r="JSD920" s="35">
        <v>9</v>
      </c>
      <c r="JSE920" s="35"/>
      <c r="JSF920" s="46"/>
      <c r="JSG920" s="46"/>
      <c r="JSH920" s="47"/>
      <c r="JSK920" s="48">
        <f>JSK918+1</f>
        <v>1</v>
      </c>
      <c r="JSL920" s="35" t="s">
        <v>292</v>
      </c>
      <c r="JSM920" s="35"/>
      <c r="JSN920" s="35"/>
      <c r="JSO920" s="35" t="s">
        <v>301</v>
      </c>
      <c r="JSP920" s="35"/>
      <c r="JSQ920" s="35">
        <f t="shared" ref="JSQ920:JUM920" si="318">JSR920+JSS920</f>
        <v>9</v>
      </c>
      <c r="JSR920" s="35"/>
      <c r="JSS920" s="35">
        <f t="shared" ref="JSS920:JUO920" si="319">JST920+JSU920</f>
        <v>9</v>
      </c>
      <c r="JST920" s="35">
        <v>9</v>
      </c>
      <c r="JSU920" s="35"/>
      <c r="JSV920" s="46"/>
      <c r="JSW920" s="46"/>
      <c r="JSX920" s="47"/>
      <c r="JTA920" s="48">
        <f>JTA918+1</f>
        <v>1</v>
      </c>
      <c r="JTB920" s="35" t="s">
        <v>292</v>
      </c>
      <c r="JTC920" s="35"/>
      <c r="JTD920" s="35"/>
      <c r="JTE920" s="35" t="s">
        <v>301</v>
      </c>
      <c r="JTF920" s="35"/>
      <c r="JTG920" s="35">
        <f t="shared" si="318"/>
        <v>9</v>
      </c>
      <c r="JTH920" s="35"/>
      <c r="JTI920" s="35">
        <f t="shared" si="319"/>
        <v>9</v>
      </c>
      <c r="JTJ920" s="35">
        <v>9</v>
      </c>
      <c r="JTK920" s="35"/>
      <c r="JTL920" s="46"/>
      <c r="JTM920" s="46"/>
      <c r="JTN920" s="47"/>
      <c r="JTQ920" s="48">
        <f>JTQ918+1</f>
        <v>1</v>
      </c>
      <c r="JTR920" s="35" t="s">
        <v>292</v>
      </c>
      <c r="JTS920" s="35"/>
      <c r="JTT920" s="35"/>
      <c r="JTU920" s="35" t="s">
        <v>301</v>
      </c>
      <c r="JTV920" s="35"/>
      <c r="JTW920" s="35">
        <f t="shared" si="318"/>
        <v>9</v>
      </c>
      <c r="JTX920" s="35"/>
      <c r="JTY920" s="35">
        <f t="shared" si="319"/>
        <v>9</v>
      </c>
      <c r="JTZ920" s="35">
        <v>9</v>
      </c>
      <c r="JUA920" s="35"/>
      <c r="JUB920" s="46"/>
      <c r="JUC920" s="46"/>
      <c r="JUD920" s="47"/>
      <c r="JUG920" s="48">
        <f>JUG918+1</f>
        <v>1</v>
      </c>
      <c r="JUH920" s="35" t="s">
        <v>292</v>
      </c>
      <c r="JUI920" s="35"/>
      <c r="JUJ920" s="35"/>
      <c r="JUK920" s="35" t="s">
        <v>301</v>
      </c>
      <c r="JUL920" s="35"/>
      <c r="JUM920" s="35">
        <f t="shared" si="318"/>
        <v>9</v>
      </c>
      <c r="JUN920" s="35"/>
      <c r="JUO920" s="35">
        <f t="shared" si="319"/>
        <v>9</v>
      </c>
      <c r="JUP920" s="35">
        <v>9</v>
      </c>
      <c r="JUQ920" s="35"/>
      <c r="JUR920" s="46"/>
      <c r="JUS920" s="46"/>
      <c r="JUT920" s="47"/>
      <c r="JUW920" s="48">
        <f>JUW918+1</f>
        <v>1</v>
      </c>
      <c r="JUX920" s="35" t="s">
        <v>292</v>
      </c>
      <c r="JUY920" s="35"/>
      <c r="JUZ920" s="35"/>
      <c r="JVA920" s="35" t="s">
        <v>301</v>
      </c>
      <c r="JVB920" s="35"/>
      <c r="JVC920" s="35">
        <f t="shared" ref="JVC920:JWY920" si="320">JVD920+JVE920</f>
        <v>9</v>
      </c>
      <c r="JVD920" s="35"/>
      <c r="JVE920" s="35">
        <f t="shared" ref="JVE920:JXA920" si="321">JVF920+JVG920</f>
        <v>9</v>
      </c>
      <c r="JVF920" s="35">
        <v>9</v>
      </c>
      <c r="JVG920" s="35"/>
      <c r="JVH920" s="46"/>
      <c r="JVI920" s="46"/>
      <c r="JVJ920" s="47"/>
      <c r="JVM920" s="48">
        <f>JVM918+1</f>
        <v>1</v>
      </c>
      <c r="JVN920" s="35" t="s">
        <v>292</v>
      </c>
      <c r="JVO920" s="35"/>
      <c r="JVP920" s="35"/>
      <c r="JVQ920" s="35" t="s">
        <v>301</v>
      </c>
      <c r="JVR920" s="35"/>
      <c r="JVS920" s="35">
        <f t="shared" si="320"/>
        <v>9</v>
      </c>
      <c r="JVT920" s="35"/>
      <c r="JVU920" s="35">
        <f t="shared" si="321"/>
        <v>9</v>
      </c>
      <c r="JVV920" s="35">
        <v>9</v>
      </c>
      <c r="JVW920" s="35"/>
      <c r="JVX920" s="46"/>
      <c r="JVY920" s="46"/>
      <c r="JVZ920" s="47"/>
      <c r="JWC920" s="48">
        <f>JWC918+1</f>
        <v>1</v>
      </c>
      <c r="JWD920" s="35" t="s">
        <v>292</v>
      </c>
      <c r="JWE920" s="35"/>
      <c r="JWF920" s="35"/>
      <c r="JWG920" s="35" t="s">
        <v>301</v>
      </c>
      <c r="JWH920" s="35"/>
      <c r="JWI920" s="35">
        <f t="shared" si="320"/>
        <v>9</v>
      </c>
      <c r="JWJ920" s="35"/>
      <c r="JWK920" s="35">
        <f t="shared" si="321"/>
        <v>9</v>
      </c>
      <c r="JWL920" s="35">
        <v>9</v>
      </c>
      <c r="JWM920" s="35"/>
      <c r="JWN920" s="46"/>
      <c r="JWO920" s="46"/>
      <c r="JWP920" s="47"/>
      <c r="JWS920" s="48">
        <f>JWS918+1</f>
        <v>1</v>
      </c>
      <c r="JWT920" s="35" t="s">
        <v>292</v>
      </c>
      <c r="JWU920" s="35"/>
      <c r="JWV920" s="35"/>
      <c r="JWW920" s="35" t="s">
        <v>301</v>
      </c>
      <c r="JWX920" s="35"/>
      <c r="JWY920" s="35">
        <f t="shared" si="320"/>
        <v>9</v>
      </c>
      <c r="JWZ920" s="35"/>
      <c r="JXA920" s="35">
        <f t="shared" si="321"/>
        <v>9</v>
      </c>
      <c r="JXB920" s="35">
        <v>9</v>
      </c>
      <c r="JXC920" s="35"/>
      <c r="JXD920" s="46"/>
      <c r="JXE920" s="46"/>
      <c r="JXF920" s="47"/>
      <c r="JXI920" s="48">
        <f>JXI918+1</f>
        <v>1</v>
      </c>
      <c r="JXJ920" s="35" t="s">
        <v>292</v>
      </c>
      <c r="JXK920" s="35"/>
      <c r="JXL920" s="35"/>
      <c r="JXM920" s="35" t="s">
        <v>301</v>
      </c>
      <c r="JXN920" s="35"/>
      <c r="JXO920" s="35">
        <f t="shared" ref="JXO920:JZK920" si="322">JXP920+JXQ920</f>
        <v>9</v>
      </c>
      <c r="JXP920" s="35"/>
      <c r="JXQ920" s="35">
        <f t="shared" ref="JXQ920:JZM920" si="323">JXR920+JXS920</f>
        <v>9</v>
      </c>
      <c r="JXR920" s="35">
        <v>9</v>
      </c>
      <c r="JXS920" s="35"/>
      <c r="JXT920" s="46"/>
      <c r="JXU920" s="46"/>
      <c r="JXV920" s="47"/>
      <c r="JXY920" s="48">
        <f>JXY918+1</f>
        <v>1</v>
      </c>
      <c r="JXZ920" s="35" t="s">
        <v>292</v>
      </c>
      <c r="JYA920" s="35"/>
      <c r="JYB920" s="35"/>
      <c r="JYC920" s="35" t="s">
        <v>301</v>
      </c>
      <c r="JYD920" s="35"/>
      <c r="JYE920" s="35">
        <f t="shared" si="322"/>
        <v>9</v>
      </c>
      <c r="JYF920" s="35"/>
      <c r="JYG920" s="35">
        <f t="shared" si="323"/>
        <v>9</v>
      </c>
      <c r="JYH920" s="35">
        <v>9</v>
      </c>
      <c r="JYI920" s="35"/>
      <c r="JYJ920" s="46"/>
      <c r="JYK920" s="46"/>
      <c r="JYL920" s="47"/>
      <c r="JYO920" s="48">
        <f>JYO918+1</f>
        <v>1</v>
      </c>
      <c r="JYP920" s="35" t="s">
        <v>292</v>
      </c>
      <c r="JYQ920" s="35"/>
      <c r="JYR920" s="35"/>
      <c r="JYS920" s="35" t="s">
        <v>301</v>
      </c>
      <c r="JYT920" s="35"/>
      <c r="JYU920" s="35">
        <f t="shared" si="322"/>
        <v>9</v>
      </c>
      <c r="JYV920" s="35"/>
      <c r="JYW920" s="35">
        <f t="shared" si="323"/>
        <v>9</v>
      </c>
      <c r="JYX920" s="35">
        <v>9</v>
      </c>
      <c r="JYY920" s="35"/>
      <c r="JYZ920" s="46"/>
      <c r="JZA920" s="46"/>
      <c r="JZB920" s="47"/>
      <c r="JZE920" s="48">
        <f>JZE918+1</f>
        <v>1</v>
      </c>
      <c r="JZF920" s="35" t="s">
        <v>292</v>
      </c>
      <c r="JZG920" s="35"/>
      <c r="JZH920" s="35"/>
      <c r="JZI920" s="35" t="s">
        <v>301</v>
      </c>
      <c r="JZJ920" s="35"/>
      <c r="JZK920" s="35">
        <f t="shared" si="322"/>
        <v>9</v>
      </c>
      <c r="JZL920" s="35"/>
      <c r="JZM920" s="35">
        <f t="shared" si="323"/>
        <v>9</v>
      </c>
      <c r="JZN920" s="35">
        <v>9</v>
      </c>
      <c r="JZO920" s="35"/>
      <c r="JZP920" s="46"/>
      <c r="JZQ920" s="46"/>
      <c r="JZR920" s="47"/>
      <c r="JZU920" s="48">
        <f>JZU918+1</f>
        <v>1</v>
      </c>
      <c r="JZV920" s="35" t="s">
        <v>292</v>
      </c>
      <c r="JZW920" s="35"/>
      <c r="JZX920" s="35"/>
      <c r="JZY920" s="35" t="s">
        <v>301</v>
      </c>
      <c r="JZZ920" s="35"/>
      <c r="KAA920" s="35">
        <f t="shared" ref="KAA920:KBW920" si="324">KAB920+KAC920</f>
        <v>9</v>
      </c>
      <c r="KAB920" s="35"/>
      <c r="KAC920" s="35">
        <f t="shared" ref="KAC920:KBY920" si="325">KAD920+KAE920</f>
        <v>9</v>
      </c>
      <c r="KAD920" s="35">
        <v>9</v>
      </c>
      <c r="KAE920" s="35"/>
      <c r="KAF920" s="46"/>
      <c r="KAG920" s="46"/>
      <c r="KAH920" s="47"/>
      <c r="KAK920" s="48">
        <f>KAK918+1</f>
        <v>1</v>
      </c>
      <c r="KAL920" s="35" t="s">
        <v>292</v>
      </c>
      <c r="KAM920" s="35"/>
      <c r="KAN920" s="35"/>
      <c r="KAO920" s="35" t="s">
        <v>301</v>
      </c>
      <c r="KAP920" s="35"/>
      <c r="KAQ920" s="35">
        <f t="shared" si="324"/>
        <v>9</v>
      </c>
      <c r="KAR920" s="35"/>
      <c r="KAS920" s="35">
        <f t="shared" si="325"/>
        <v>9</v>
      </c>
      <c r="KAT920" s="35">
        <v>9</v>
      </c>
      <c r="KAU920" s="35"/>
      <c r="KAV920" s="46"/>
      <c r="KAW920" s="46"/>
      <c r="KAX920" s="47"/>
      <c r="KBA920" s="48">
        <f>KBA918+1</f>
        <v>1</v>
      </c>
      <c r="KBB920" s="35" t="s">
        <v>292</v>
      </c>
      <c r="KBC920" s="35"/>
      <c r="KBD920" s="35"/>
      <c r="KBE920" s="35" t="s">
        <v>301</v>
      </c>
      <c r="KBF920" s="35"/>
      <c r="KBG920" s="35">
        <f t="shared" si="324"/>
        <v>9</v>
      </c>
      <c r="KBH920" s="35"/>
      <c r="KBI920" s="35">
        <f t="shared" si="325"/>
        <v>9</v>
      </c>
      <c r="KBJ920" s="35">
        <v>9</v>
      </c>
      <c r="KBK920" s="35"/>
      <c r="KBL920" s="46"/>
      <c r="KBM920" s="46"/>
      <c r="KBN920" s="47"/>
      <c r="KBQ920" s="48">
        <f>KBQ918+1</f>
        <v>1</v>
      </c>
      <c r="KBR920" s="35" t="s">
        <v>292</v>
      </c>
      <c r="KBS920" s="35"/>
      <c r="KBT920" s="35"/>
      <c r="KBU920" s="35" t="s">
        <v>301</v>
      </c>
      <c r="KBV920" s="35"/>
      <c r="KBW920" s="35">
        <f t="shared" si="324"/>
        <v>9</v>
      </c>
      <c r="KBX920" s="35"/>
      <c r="KBY920" s="35">
        <f t="shared" si="325"/>
        <v>9</v>
      </c>
      <c r="KBZ920" s="35">
        <v>9</v>
      </c>
      <c r="KCA920" s="35"/>
      <c r="KCB920" s="46"/>
      <c r="KCC920" s="46"/>
      <c r="KCD920" s="47"/>
      <c r="KCG920" s="48">
        <f>KCG918+1</f>
        <v>1</v>
      </c>
      <c r="KCH920" s="35" t="s">
        <v>292</v>
      </c>
      <c r="KCI920" s="35"/>
      <c r="KCJ920" s="35"/>
      <c r="KCK920" s="35" t="s">
        <v>301</v>
      </c>
      <c r="KCL920" s="35"/>
      <c r="KCM920" s="35">
        <f t="shared" ref="KCM920:KEI920" si="326">KCN920+KCO920</f>
        <v>9</v>
      </c>
      <c r="KCN920" s="35"/>
      <c r="KCO920" s="35">
        <f t="shared" ref="KCO920:KEK920" si="327">KCP920+KCQ920</f>
        <v>9</v>
      </c>
      <c r="KCP920" s="35">
        <v>9</v>
      </c>
      <c r="KCQ920" s="35"/>
      <c r="KCR920" s="46"/>
      <c r="KCS920" s="46"/>
      <c r="KCT920" s="47"/>
      <c r="KCW920" s="48">
        <f>KCW918+1</f>
        <v>1</v>
      </c>
      <c r="KCX920" s="35" t="s">
        <v>292</v>
      </c>
      <c r="KCY920" s="35"/>
      <c r="KCZ920" s="35"/>
      <c r="KDA920" s="35" t="s">
        <v>301</v>
      </c>
      <c r="KDB920" s="35"/>
      <c r="KDC920" s="35">
        <f t="shared" si="326"/>
        <v>9</v>
      </c>
      <c r="KDD920" s="35"/>
      <c r="KDE920" s="35">
        <f t="shared" si="327"/>
        <v>9</v>
      </c>
      <c r="KDF920" s="35">
        <v>9</v>
      </c>
      <c r="KDG920" s="35"/>
      <c r="KDH920" s="46"/>
      <c r="KDI920" s="46"/>
      <c r="KDJ920" s="47"/>
      <c r="KDM920" s="48">
        <f>KDM918+1</f>
        <v>1</v>
      </c>
      <c r="KDN920" s="35" t="s">
        <v>292</v>
      </c>
      <c r="KDO920" s="35"/>
      <c r="KDP920" s="35"/>
      <c r="KDQ920" s="35" t="s">
        <v>301</v>
      </c>
      <c r="KDR920" s="35"/>
      <c r="KDS920" s="35">
        <f t="shared" si="326"/>
        <v>9</v>
      </c>
      <c r="KDT920" s="35"/>
      <c r="KDU920" s="35">
        <f t="shared" si="327"/>
        <v>9</v>
      </c>
      <c r="KDV920" s="35">
        <v>9</v>
      </c>
      <c r="KDW920" s="35"/>
      <c r="KDX920" s="46"/>
      <c r="KDY920" s="46"/>
      <c r="KDZ920" s="47"/>
      <c r="KEC920" s="48">
        <f>KEC918+1</f>
        <v>1</v>
      </c>
      <c r="KED920" s="35" t="s">
        <v>292</v>
      </c>
      <c r="KEE920" s="35"/>
      <c r="KEF920" s="35"/>
      <c r="KEG920" s="35" t="s">
        <v>301</v>
      </c>
      <c r="KEH920" s="35"/>
      <c r="KEI920" s="35">
        <f t="shared" si="326"/>
        <v>9</v>
      </c>
      <c r="KEJ920" s="35"/>
      <c r="KEK920" s="35">
        <f t="shared" si="327"/>
        <v>9</v>
      </c>
      <c r="KEL920" s="35">
        <v>9</v>
      </c>
      <c r="KEM920" s="35"/>
      <c r="KEN920" s="46"/>
      <c r="KEO920" s="46"/>
      <c r="KEP920" s="47"/>
      <c r="KES920" s="48">
        <f>KES918+1</f>
        <v>1</v>
      </c>
      <c r="KET920" s="35" t="s">
        <v>292</v>
      </c>
      <c r="KEU920" s="35"/>
      <c r="KEV920" s="35"/>
      <c r="KEW920" s="35" t="s">
        <v>301</v>
      </c>
      <c r="KEX920" s="35"/>
      <c r="KEY920" s="35">
        <f t="shared" ref="KEY920:KGU920" si="328">KEZ920+KFA920</f>
        <v>9</v>
      </c>
      <c r="KEZ920" s="35"/>
      <c r="KFA920" s="35">
        <f t="shared" ref="KFA920:KGW920" si="329">KFB920+KFC920</f>
        <v>9</v>
      </c>
      <c r="KFB920" s="35">
        <v>9</v>
      </c>
      <c r="KFC920" s="35"/>
      <c r="KFD920" s="46"/>
      <c r="KFE920" s="46"/>
      <c r="KFF920" s="47"/>
      <c r="KFI920" s="48">
        <f>KFI918+1</f>
        <v>1</v>
      </c>
      <c r="KFJ920" s="35" t="s">
        <v>292</v>
      </c>
      <c r="KFK920" s="35"/>
      <c r="KFL920" s="35"/>
      <c r="KFM920" s="35" t="s">
        <v>301</v>
      </c>
      <c r="KFN920" s="35"/>
      <c r="KFO920" s="35">
        <f t="shared" si="328"/>
        <v>9</v>
      </c>
      <c r="KFP920" s="35"/>
      <c r="KFQ920" s="35">
        <f t="shared" si="329"/>
        <v>9</v>
      </c>
      <c r="KFR920" s="35">
        <v>9</v>
      </c>
      <c r="KFS920" s="35"/>
      <c r="KFT920" s="46"/>
      <c r="KFU920" s="46"/>
      <c r="KFV920" s="47"/>
      <c r="KFY920" s="48">
        <f>KFY918+1</f>
        <v>1</v>
      </c>
      <c r="KFZ920" s="35" t="s">
        <v>292</v>
      </c>
      <c r="KGA920" s="35"/>
      <c r="KGB920" s="35"/>
      <c r="KGC920" s="35" t="s">
        <v>301</v>
      </c>
      <c r="KGD920" s="35"/>
      <c r="KGE920" s="35">
        <f t="shared" si="328"/>
        <v>9</v>
      </c>
      <c r="KGF920" s="35"/>
      <c r="KGG920" s="35">
        <f t="shared" si="329"/>
        <v>9</v>
      </c>
      <c r="KGH920" s="35">
        <v>9</v>
      </c>
      <c r="KGI920" s="35"/>
      <c r="KGJ920" s="46"/>
      <c r="KGK920" s="46"/>
      <c r="KGL920" s="47"/>
      <c r="KGO920" s="48">
        <f>KGO918+1</f>
        <v>1</v>
      </c>
      <c r="KGP920" s="35" t="s">
        <v>292</v>
      </c>
      <c r="KGQ920" s="35"/>
      <c r="KGR920" s="35"/>
      <c r="KGS920" s="35" t="s">
        <v>301</v>
      </c>
      <c r="KGT920" s="35"/>
      <c r="KGU920" s="35">
        <f t="shared" si="328"/>
        <v>9</v>
      </c>
      <c r="KGV920" s="35"/>
      <c r="KGW920" s="35">
        <f t="shared" si="329"/>
        <v>9</v>
      </c>
      <c r="KGX920" s="35">
        <v>9</v>
      </c>
      <c r="KGY920" s="35"/>
      <c r="KGZ920" s="46"/>
      <c r="KHA920" s="46"/>
      <c r="KHB920" s="47"/>
      <c r="KHE920" s="48">
        <f>KHE918+1</f>
        <v>1</v>
      </c>
      <c r="KHF920" s="35" t="s">
        <v>292</v>
      </c>
      <c r="KHG920" s="35"/>
      <c r="KHH920" s="35"/>
      <c r="KHI920" s="35" t="s">
        <v>301</v>
      </c>
      <c r="KHJ920" s="35"/>
      <c r="KHK920" s="35">
        <f t="shared" ref="KHK920:KJG920" si="330">KHL920+KHM920</f>
        <v>9</v>
      </c>
      <c r="KHL920" s="35"/>
      <c r="KHM920" s="35">
        <f t="shared" ref="KHM920:KJI920" si="331">KHN920+KHO920</f>
        <v>9</v>
      </c>
      <c r="KHN920" s="35">
        <v>9</v>
      </c>
      <c r="KHO920" s="35"/>
      <c r="KHP920" s="46"/>
      <c r="KHQ920" s="46"/>
      <c r="KHR920" s="47"/>
      <c r="KHU920" s="48">
        <f>KHU918+1</f>
        <v>1</v>
      </c>
      <c r="KHV920" s="35" t="s">
        <v>292</v>
      </c>
      <c r="KHW920" s="35"/>
      <c r="KHX920" s="35"/>
      <c r="KHY920" s="35" t="s">
        <v>301</v>
      </c>
      <c r="KHZ920" s="35"/>
      <c r="KIA920" s="35">
        <f t="shared" si="330"/>
        <v>9</v>
      </c>
      <c r="KIB920" s="35"/>
      <c r="KIC920" s="35">
        <f t="shared" si="331"/>
        <v>9</v>
      </c>
      <c r="KID920" s="35">
        <v>9</v>
      </c>
      <c r="KIE920" s="35"/>
      <c r="KIF920" s="46"/>
      <c r="KIG920" s="46"/>
      <c r="KIH920" s="47"/>
      <c r="KIK920" s="48">
        <f>KIK918+1</f>
        <v>1</v>
      </c>
      <c r="KIL920" s="35" t="s">
        <v>292</v>
      </c>
      <c r="KIM920" s="35"/>
      <c r="KIN920" s="35"/>
      <c r="KIO920" s="35" t="s">
        <v>301</v>
      </c>
      <c r="KIP920" s="35"/>
      <c r="KIQ920" s="35">
        <f t="shared" si="330"/>
        <v>9</v>
      </c>
      <c r="KIR920" s="35"/>
      <c r="KIS920" s="35">
        <f t="shared" si="331"/>
        <v>9</v>
      </c>
      <c r="KIT920" s="35">
        <v>9</v>
      </c>
      <c r="KIU920" s="35"/>
      <c r="KIV920" s="46"/>
      <c r="KIW920" s="46"/>
      <c r="KIX920" s="47"/>
      <c r="KJA920" s="48">
        <f>KJA918+1</f>
        <v>1</v>
      </c>
      <c r="KJB920" s="35" t="s">
        <v>292</v>
      </c>
      <c r="KJC920" s="35"/>
      <c r="KJD920" s="35"/>
      <c r="KJE920" s="35" t="s">
        <v>301</v>
      </c>
      <c r="KJF920" s="35"/>
      <c r="KJG920" s="35">
        <f t="shared" si="330"/>
        <v>9</v>
      </c>
      <c r="KJH920" s="35"/>
      <c r="KJI920" s="35">
        <f t="shared" si="331"/>
        <v>9</v>
      </c>
      <c r="KJJ920" s="35">
        <v>9</v>
      </c>
      <c r="KJK920" s="35"/>
      <c r="KJL920" s="46"/>
      <c r="KJM920" s="46"/>
      <c r="KJN920" s="47"/>
      <c r="KJQ920" s="48">
        <f>KJQ918+1</f>
        <v>1</v>
      </c>
      <c r="KJR920" s="35" t="s">
        <v>292</v>
      </c>
      <c r="KJS920" s="35"/>
      <c r="KJT920" s="35"/>
      <c r="KJU920" s="35" t="s">
        <v>301</v>
      </c>
      <c r="KJV920" s="35"/>
      <c r="KJW920" s="35">
        <f t="shared" ref="KJW920:KLS920" si="332">KJX920+KJY920</f>
        <v>9</v>
      </c>
      <c r="KJX920" s="35"/>
      <c r="KJY920" s="35">
        <f t="shared" ref="KJY920:KLU920" si="333">KJZ920+KKA920</f>
        <v>9</v>
      </c>
      <c r="KJZ920" s="35">
        <v>9</v>
      </c>
      <c r="KKA920" s="35"/>
      <c r="KKB920" s="46"/>
      <c r="KKC920" s="46"/>
      <c r="KKD920" s="47"/>
      <c r="KKG920" s="48">
        <f>KKG918+1</f>
        <v>1</v>
      </c>
      <c r="KKH920" s="35" t="s">
        <v>292</v>
      </c>
      <c r="KKI920" s="35"/>
      <c r="KKJ920" s="35"/>
      <c r="KKK920" s="35" t="s">
        <v>301</v>
      </c>
      <c r="KKL920" s="35"/>
      <c r="KKM920" s="35">
        <f t="shared" si="332"/>
        <v>9</v>
      </c>
      <c r="KKN920" s="35"/>
      <c r="KKO920" s="35">
        <f t="shared" si="333"/>
        <v>9</v>
      </c>
      <c r="KKP920" s="35">
        <v>9</v>
      </c>
      <c r="KKQ920" s="35"/>
      <c r="KKR920" s="46"/>
      <c r="KKS920" s="46"/>
      <c r="KKT920" s="47"/>
      <c r="KKW920" s="48">
        <f>KKW918+1</f>
        <v>1</v>
      </c>
      <c r="KKX920" s="35" t="s">
        <v>292</v>
      </c>
      <c r="KKY920" s="35"/>
      <c r="KKZ920" s="35"/>
      <c r="KLA920" s="35" t="s">
        <v>301</v>
      </c>
      <c r="KLB920" s="35"/>
      <c r="KLC920" s="35">
        <f t="shared" si="332"/>
        <v>9</v>
      </c>
      <c r="KLD920" s="35"/>
      <c r="KLE920" s="35">
        <f t="shared" si="333"/>
        <v>9</v>
      </c>
      <c r="KLF920" s="35">
        <v>9</v>
      </c>
      <c r="KLG920" s="35"/>
      <c r="KLH920" s="46"/>
      <c r="KLI920" s="46"/>
      <c r="KLJ920" s="47"/>
      <c r="KLM920" s="48">
        <f>KLM918+1</f>
        <v>1</v>
      </c>
      <c r="KLN920" s="35" t="s">
        <v>292</v>
      </c>
      <c r="KLO920" s="35"/>
      <c r="KLP920" s="35"/>
      <c r="KLQ920" s="35" t="s">
        <v>301</v>
      </c>
      <c r="KLR920" s="35"/>
      <c r="KLS920" s="35">
        <f t="shared" si="332"/>
        <v>9</v>
      </c>
      <c r="KLT920" s="35"/>
      <c r="KLU920" s="35">
        <f t="shared" si="333"/>
        <v>9</v>
      </c>
      <c r="KLV920" s="35">
        <v>9</v>
      </c>
      <c r="KLW920" s="35"/>
      <c r="KLX920" s="46"/>
      <c r="KLY920" s="46"/>
      <c r="KLZ920" s="47"/>
      <c r="KMC920" s="48">
        <f>KMC918+1</f>
        <v>1</v>
      </c>
      <c r="KMD920" s="35" t="s">
        <v>292</v>
      </c>
      <c r="KME920" s="35"/>
      <c r="KMF920" s="35"/>
      <c r="KMG920" s="35" t="s">
        <v>301</v>
      </c>
      <c r="KMH920" s="35"/>
      <c r="KMI920" s="35">
        <f t="shared" ref="KMI920:KOE920" si="334">KMJ920+KMK920</f>
        <v>9</v>
      </c>
      <c r="KMJ920" s="35"/>
      <c r="KMK920" s="35">
        <f t="shared" ref="KMK920:KOG920" si="335">KML920+KMM920</f>
        <v>9</v>
      </c>
      <c r="KML920" s="35">
        <v>9</v>
      </c>
      <c r="KMM920" s="35"/>
      <c r="KMN920" s="46"/>
      <c r="KMO920" s="46"/>
      <c r="KMP920" s="47"/>
      <c r="KMS920" s="48">
        <f>KMS918+1</f>
        <v>1</v>
      </c>
      <c r="KMT920" s="35" t="s">
        <v>292</v>
      </c>
      <c r="KMU920" s="35"/>
      <c r="KMV920" s="35"/>
      <c r="KMW920" s="35" t="s">
        <v>301</v>
      </c>
      <c r="KMX920" s="35"/>
      <c r="KMY920" s="35">
        <f t="shared" si="334"/>
        <v>9</v>
      </c>
      <c r="KMZ920" s="35"/>
      <c r="KNA920" s="35">
        <f t="shared" si="335"/>
        <v>9</v>
      </c>
      <c r="KNB920" s="35">
        <v>9</v>
      </c>
      <c r="KNC920" s="35"/>
      <c r="KND920" s="46"/>
      <c r="KNE920" s="46"/>
      <c r="KNF920" s="47"/>
      <c r="KNI920" s="48">
        <f>KNI918+1</f>
        <v>1</v>
      </c>
      <c r="KNJ920" s="35" t="s">
        <v>292</v>
      </c>
      <c r="KNK920" s="35"/>
      <c r="KNL920" s="35"/>
      <c r="KNM920" s="35" t="s">
        <v>301</v>
      </c>
      <c r="KNN920" s="35"/>
      <c r="KNO920" s="35">
        <f t="shared" si="334"/>
        <v>9</v>
      </c>
      <c r="KNP920" s="35"/>
      <c r="KNQ920" s="35">
        <f t="shared" si="335"/>
        <v>9</v>
      </c>
      <c r="KNR920" s="35">
        <v>9</v>
      </c>
      <c r="KNS920" s="35"/>
      <c r="KNT920" s="46"/>
      <c r="KNU920" s="46"/>
      <c r="KNV920" s="47"/>
      <c r="KNY920" s="48">
        <f>KNY918+1</f>
        <v>1</v>
      </c>
      <c r="KNZ920" s="35" t="s">
        <v>292</v>
      </c>
      <c r="KOA920" s="35"/>
      <c r="KOB920" s="35"/>
      <c r="KOC920" s="35" t="s">
        <v>301</v>
      </c>
      <c r="KOD920" s="35"/>
      <c r="KOE920" s="35">
        <f t="shared" si="334"/>
        <v>9</v>
      </c>
      <c r="KOF920" s="35"/>
      <c r="KOG920" s="35">
        <f t="shared" si="335"/>
        <v>9</v>
      </c>
      <c r="KOH920" s="35">
        <v>9</v>
      </c>
      <c r="KOI920" s="35"/>
      <c r="KOJ920" s="46"/>
      <c r="KOK920" s="46"/>
      <c r="KOL920" s="47"/>
      <c r="KOO920" s="48">
        <f>KOO918+1</f>
        <v>1</v>
      </c>
      <c r="KOP920" s="35" t="s">
        <v>292</v>
      </c>
      <c r="KOQ920" s="35"/>
      <c r="KOR920" s="35"/>
      <c r="KOS920" s="35" t="s">
        <v>301</v>
      </c>
      <c r="KOT920" s="35"/>
      <c r="KOU920" s="35">
        <f t="shared" ref="KOU920:KQQ920" si="336">KOV920+KOW920</f>
        <v>9</v>
      </c>
      <c r="KOV920" s="35"/>
      <c r="KOW920" s="35">
        <f t="shared" ref="KOW920:KQS920" si="337">KOX920+KOY920</f>
        <v>9</v>
      </c>
      <c r="KOX920" s="35">
        <v>9</v>
      </c>
      <c r="KOY920" s="35"/>
      <c r="KOZ920" s="46"/>
      <c r="KPA920" s="46"/>
      <c r="KPB920" s="47"/>
      <c r="KPE920" s="48">
        <f>KPE918+1</f>
        <v>1</v>
      </c>
      <c r="KPF920" s="35" t="s">
        <v>292</v>
      </c>
      <c r="KPG920" s="35"/>
      <c r="KPH920" s="35"/>
      <c r="KPI920" s="35" t="s">
        <v>301</v>
      </c>
      <c r="KPJ920" s="35"/>
      <c r="KPK920" s="35">
        <f t="shared" si="336"/>
        <v>9</v>
      </c>
      <c r="KPL920" s="35"/>
      <c r="KPM920" s="35">
        <f t="shared" si="337"/>
        <v>9</v>
      </c>
      <c r="KPN920" s="35">
        <v>9</v>
      </c>
      <c r="KPO920" s="35"/>
      <c r="KPP920" s="46"/>
      <c r="KPQ920" s="46"/>
      <c r="KPR920" s="47"/>
      <c r="KPU920" s="48">
        <f>KPU918+1</f>
        <v>1</v>
      </c>
      <c r="KPV920" s="35" t="s">
        <v>292</v>
      </c>
      <c r="KPW920" s="35"/>
      <c r="KPX920" s="35"/>
      <c r="KPY920" s="35" t="s">
        <v>301</v>
      </c>
      <c r="KPZ920" s="35"/>
      <c r="KQA920" s="35">
        <f t="shared" si="336"/>
        <v>9</v>
      </c>
      <c r="KQB920" s="35"/>
      <c r="KQC920" s="35">
        <f t="shared" si="337"/>
        <v>9</v>
      </c>
      <c r="KQD920" s="35">
        <v>9</v>
      </c>
      <c r="KQE920" s="35"/>
      <c r="KQF920" s="46"/>
      <c r="KQG920" s="46"/>
      <c r="KQH920" s="47"/>
      <c r="KQK920" s="48">
        <f>KQK918+1</f>
        <v>1</v>
      </c>
      <c r="KQL920" s="35" t="s">
        <v>292</v>
      </c>
      <c r="KQM920" s="35"/>
      <c r="KQN920" s="35"/>
      <c r="KQO920" s="35" t="s">
        <v>301</v>
      </c>
      <c r="KQP920" s="35"/>
      <c r="KQQ920" s="35">
        <f t="shared" si="336"/>
        <v>9</v>
      </c>
      <c r="KQR920" s="35"/>
      <c r="KQS920" s="35">
        <f t="shared" si="337"/>
        <v>9</v>
      </c>
      <c r="KQT920" s="35">
        <v>9</v>
      </c>
      <c r="KQU920" s="35"/>
      <c r="KQV920" s="46"/>
      <c r="KQW920" s="46"/>
      <c r="KQX920" s="47"/>
      <c r="KRA920" s="48">
        <f>KRA918+1</f>
        <v>1</v>
      </c>
      <c r="KRB920" s="35" t="s">
        <v>292</v>
      </c>
      <c r="KRC920" s="35"/>
      <c r="KRD920" s="35"/>
      <c r="KRE920" s="35" t="s">
        <v>301</v>
      </c>
      <c r="KRF920" s="35"/>
      <c r="KRG920" s="35">
        <f t="shared" ref="KRG920:KTC920" si="338">KRH920+KRI920</f>
        <v>9</v>
      </c>
      <c r="KRH920" s="35"/>
      <c r="KRI920" s="35">
        <f t="shared" ref="KRI920:KTE920" si="339">KRJ920+KRK920</f>
        <v>9</v>
      </c>
      <c r="KRJ920" s="35">
        <v>9</v>
      </c>
      <c r="KRK920" s="35"/>
      <c r="KRL920" s="46"/>
      <c r="KRM920" s="46"/>
      <c r="KRN920" s="47"/>
      <c r="KRQ920" s="48">
        <f>KRQ918+1</f>
        <v>1</v>
      </c>
      <c r="KRR920" s="35" t="s">
        <v>292</v>
      </c>
      <c r="KRS920" s="35"/>
      <c r="KRT920" s="35"/>
      <c r="KRU920" s="35" t="s">
        <v>301</v>
      </c>
      <c r="KRV920" s="35"/>
      <c r="KRW920" s="35">
        <f t="shared" si="338"/>
        <v>9</v>
      </c>
      <c r="KRX920" s="35"/>
      <c r="KRY920" s="35">
        <f t="shared" si="339"/>
        <v>9</v>
      </c>
      <c r="KRZ920" s="35">
        <v>9</v>
      </c>
      <c r="KSA920" s="35"/>
      <c r="KSB920" s="46"/>
      <c r="KSC920" s="46"/>
      <c r="KSD920" s="47"/>
      <c r="KSG920" s="48">
        <f>KSG918+1</f>
        <v>1</v>
      </c>
      <c r="KSH920" s="35" t="s">
        <v>292</v>
      </c>
      <c r="KSI920" s="35"/>
      <c r="KSJ920" s="35"/>
      <c r="KSK920" s="35" t="s">
        <v>301</v>
      </c>
      <c r="KSL920" s="35"/>
      <c r="KSM920" s="35">
        <f t="shared" si="338"/>
        <v>9</v>
      </c>
      <c r="KSN920" s="35"/>
      <c r="KSO920" s="35">
        <f t="shared" si="339"/>
        <v>9</v>
      </c>
      <c r="KSP920" s="35">
        <v>9</v>
      </c>
      <c r="KSQ920" s="35"/>
      <c r="KSR920" s="46"/>
      <c r="KSS920" s="46"/>
      <c r="KST920" s="47"/>
      <c r="KSW920" s="48">
        <f>KSW918+1</f>
        <v>1</v>
      </c>
      <c r="KSX920" s="35" t="s">
        <v>292</v>
      </c>
      <c r="KSY920" s="35"/>
      <c r="KSZ920" s="35"/>
      <c r="KTA920" s="35" t="s">
        <v>301</v>
      </c>
      <c r="KTB920" s="35"/>
      <c r="KTC920" s="35">
        <f t="shared" si="338"/>
        <v>9</v>
      </c>
      <c r="KTD920" s="35"/>
      <c r="KTE920" s="35">
        <f t="shared" si="339"/>
        <v>9</v>
      </c>
      <c r="KTF920" s="35">
        <v>9</v>
      </c>
      <c r="KTG920" s="35"/>
      <c r="KTH920" s="46"/>
      <c r="KTI920" s="46"/>
      <c r="KTJ920" s="47"/>
      <c r="KTM920" s="48">
        <f>KTM918+1</f>
        <v>1</v>
      </c>
      <c r="KTN920" s="35" t="s">
        <v>292</v>
      </c>
      <c r="KTO920" s="35"/>
      <c r="KTP920" s="35"/>
      <c r="KTQ920" s="35" t="s">
        <v>301</v>
      </c>
      <c r="KTR920" s="35"/>
      <c r="KTS920" s="35">
        <f t="shared" ref="KTS920:KVO920" si="340">KTT920+KTU920</f>
        <v>9</v>
      </c>
      <c r="KTT920" s="35"/>
      <c r="KTU920" s="35">
        <f t="shared" ref="KTU920:KVQ920" si="341">KTV920+KTW920</f>
        <v>9</v>
      </c>
      <c r="KTV920" s="35">
        <v>9</v>
      </c>
      <c r="KTW920" s="35"/>
      <c r="KTX920" s="46"/>
      <c r="KTY920" s="46"/>
      <c r="KTZ920" s="47"/>
      <c r="KUC920" s="48">
        <f>KUC918+1</f>
        <v>1</v>
      </c>
      <c r="KUD920" s="35" t="s">
        <v>292</v>
      </c>
      <c r="KUE920" s="35"/>
      <c r="KUF920" s="35"/>
      <c r="KUG920" s="35" t="s">
        <v>301</v>
      </c>
      <c r="KUH920" s="35"/>
      <c r="KUI920" s="35">
        <f t="shared" si="340"/>
        <v>9</v>
      </c>
      <c r="KUJ920" s="35"/>
      <c r="KUK920" s="35">
        <f t="shared" si="341"/>
        <v>9</v>
      </c>
      <c r="KUL920" s="35">
        <v>9</v>
      </c>
      <c r="KUM920" s="35"/>
      <c r="KUN920" s="46"/>
      <c r="KUO920" s="46"/>
      <c r="KUP920" s="47"/>
      <c r="KUS920" s="48">
        <f>KUS918+1</f>
        <v>1</v>
      </c>
      <c r="KUT920" s="35" t="s">
        <v>292</v>
      </c>
      <c r="KUU920" s="35"/>
      <c r="KUV920" s="35"/>
      <c r="KUW920" s="35" t="s">
        <v>301</v>
      </c>
      <c r="KUX920" s="35"/>
      <c r="KUY920" s="35">
        <f t="shared" si="340"/>
        <v>9</v>
      </c>
      <c r="KUZ920" s="35"/>
      <c r="KVA920" s="35">
        <f t="shared" si="341"/>
        <v>9</v>
      </c>
      <c r="KVB920" s="35">
        <v>9</v>
      </c>
      <c r="KVC920" s="35"/>
      <c r="KVD920" s="46"/>
      <c r="KVE920" s="46"/>
      <c r="KVF920" s="47"/>
      <c r="KVI920" s="48">
        <f>KVI918+1</f>
        <v>1</v>
      </c>
      <c r="KVJ920" s="35" t="s">
        <v>292</v>
      </c>
      <c r="KVK920" s="35"/>
      <c r="KVL920" s="35"/>
      <c r="KVM920" s="35" t="s">
        <v>301</v>
      </c>
      <c r="KVN920" s="35"/>
      <c r="KVO920" s="35">
        <f t="shared" si="340"/>
        <v>9</v>
      </c>
      <c r="KVP920" s="35"/>
      <c r="KVQ920" s="35">
        <f t="shared" si="341"/>
        <v>9</v>
      </c>
      <c r="KVR920" s="35">
        <v>9</v>
      </c>
      <c r="KVS920" s="35"/>
      <c r="KVT920" s="46"/>
      <c r="KVU920" s="46"/>
      <c r="KVV920" s="47"/>
      <c r="KVY920" s="48">
        <f>KVY918+1</f>
        <v>1</v>
      </c>
      <c r="KVZ920" s="35" t="s">
        <v>292</v>
      </c>
      <c r="KWA920" s="35"/>
      <c r="KWB920" s="35"/>
      <c r="KWC920" s="35" t="s">
        <v>301</v>
      </c>
      <c r="KWD920" s="35"/>
      <c r="KWE920" s="35">
        <f t="shared" ref="KWE920:KYA920" si="342">KWF920+KWG920</f>
        <v>9</v>
      </c>
      <c r="KWF920" s="35"/>
      <c r="KWG920" s="35">
        <f t="shared" ref="KWG920:KYC920" si="343">KWH920+KWI920</f>
        <v>9</v>
      </c>
      <c r="KWH920" s="35">
        <v>9</v>
      </c>
      <c r="KWI920" s="35"/>
      <c r="KWJ920" s="46"/>
      <c r="KWK920" s="46"/>
      <c r="KWL920" s="47"/>
      <c r="KWO920" s="48">
        <f>KWO918+1</f>
        <v>1</v>
      </c>
      <c r="KWP920" s="35" t="s">
        <v>292</v>
      </c>
      <c r="KWQ920" s="35"/>
      <c r="KWR920" s="35"/>
      <c r="KWS920" s="35" t="s">
        <v>301</v>
      </c>
      <c r="KWT920" s="35"/>
      <c r="KWU920" s="35">
        <f t="shared" si="342"/>
        <v>9</v>
      </c>
      <c r="KWV920" s="35"/>
      <c r="KWW920" s="35">
        <f t="shared" si="343"/>
        <v>9</v>
      </c>
      <c r="KWX920" s="35">
        <v>9</v>
      </c>
      <c r="KWY920" s="35"/>
      <c r="KWZ920" s="46"/>
      <c r="KXA920" s="46"/>
      <c r="KXB920" s="47"/>
      <c r="KXE920" s="48">
        <f>KXE918+1</f>
        <v>1</v>
      </c>
      <c r="KXF920" s="35" t="s">
        <v>292</v>
      </c>
      <c r="KXG920" s="35"/>
      <c r="KXH920" s="35"/>
      <c r="KXI920" s="35" t="s">
        <v>301</v>
      </c>
      <c r="KXJ920" s="35"/>
      <c r="KXK920" s="35">
        <f t="shared" si="342"/>
        <v>9</v>
      </c>
      <c r="KXL920" s="35"/>
      <c r="KXM920" s="35">
        <f t="shared" si="343"/>
        <v>9</v>
      </c>
      <c r="KXN920" s="35">
        <v>9</v>
      </c>
      <c r="KXO920" s="35"/>
      <c r="KXP920" s="46"/>
      <c r="KXQ920" s="46"/>
      <c r="KXR920" s="47"/>
      <c r="KXU920" s="48">
        <f>KXU918+1</f>
        <v>1</v>
      </c>
      <c r="KXV920" s="35" t="s">
        <v>292</v>
      </c>
      <c r="KXW920" s="35"/>
      <c r="KXX920" s="35"/>
      <c r="KXY920" s="35" t="s">
        <v>301</v>
      </c>
      <c r="KXZ920" s="35"/>
      <c r="KYA920" s="35">
        <f t="shared" si="342"/>
        <v>9</v>
      </c>
      <c r="KYB920" s="35"/>
      <c r="KYC920" s="35">
        <f t="shared" si="343"/>
        <v>9</v>
      </c>
      <c r="KYD920" s="35">
        <v>9</v>
      </c>
      <c r="KYE920" s="35"/>
      <c r="KYF920" s="46"/>
      <c r="KYG920" s="46"/>
      <c r="KYH920" s="47"/>
      <c r="KYK920" s="48">
        <f>KYK918+1</f>
        <v>1</v>
      </c>
      <c r="KYL920" s="35" t="s">
        <v>292</v>
      </c>
      <c r="KYM920" s="35"/>
      <c r="KYN920" s="35"/>
      <c r="KYO920" s="35" t="s">
        <v>301</v>
      </c>
      <c r="KYP920" s="35"/>
      <c r="KYQ920" s="35">
        <f t="shared" ref="KYQ920:LAM920" si="344">KYR920+KYS920</f>
        <v>9</v>
      </c>
      <c r="KYR920" s="35"/>
      <c r="KYS920" s="35">
        <f t="shared" ref="KYS920:LAO920" si="345">KYT920+KYU920</f>
        <v>9</v>
      </c>
      <c r="KYT920" s="35">
        <v>9</v>
      </c>
      <c r="KYU920" s="35"/>
      <c r="KYV920" s="46"/>
      <c r="KYW920" s="46"/>
      <c r="KYX920" s="47"/>
      <c r="KZA920" s="48">
        <f>KZA918+1</f>
        <v>1</v>
      </c>
      <c r="KZB920" s="35" t="s">
        <v>292</v>
      </c>
      <c r="KZC920" s="35"/>
      <c r="KZD920" s="35"/>
      <c r="KZE920" s="35" t="s">
        <v>301</v>
      </c>
      <c r="KZF920" s="35"/>
      <c r="KZG920" s="35">
        <f t="shared" si="344"/>
        <v>9</v>
      </c>
      <c r="KZH920" s="35"/>
      <c r="KZI920" s="35">
        <f t="shared" si="345"/>
        <v>9</v>
      </c>
      <c r="KZJ920" s="35">
        <v>9</v>
      </c>
      <c r="KZK920" s="35"/>
      <c r="KZL920" s="46"/>
      <c r="KZM920" s="46"/>
      <c r="KZN920" s="47"/>
      <c r="KZQ920" s="48">
        <f>KZQ918+1</f>
        <v>1</v>
      </c>
      <c r="KZR920" s="35" t="s">
        <v>292</v>
      </c>
      <c r="KZS920" s="35"/>
      <c r="KZT920" s="35"/>
      <c r="KZU920" s="35" t="s">
        <v>301</v>
      </c>
      <c r="KZV920" s="35"/>
      <c r="KZW920" s="35">
        <f t="shared" si="344"/>
        <v>9</v>
      </c>
      <c r="KZX920" s="35"/>
      <c r="KZY920" s="35">
        <f t="shared" si="345"/>
        <v>9</v>
      </c>
      <c r="KZZ920" s="35">
        <v>9</v>
      </c>
      <c r="LAA920" s="35"/>
      <c r="LAB920" s="46"/>
      <c r="LAC920" s="46"/>
      <c r="LAD920" s="47"/>
      <c r="LAG920" s="48">
        <f>LAG918+1</f>
        <v>1</v>
      </c>
      <c r="LAH920" s="35" t="s">
        <v>292</v>
      </c>
      <c r="LAI920" s="35"/>
      <c r="LAJ920" s="35"/>
      <c r="LAK920" s="35" t="s">
        <v>301</v>
      </c>
      <c r="LAL920" s="35"/>
      <c r="LAM920" s="35">
        <f t="shared" si="344"/>
        <v>9</v>
      </c>
      <c r="LAN920" s="35"/>
      <c r="LAO920" s="35">
        <f t="shared" si="345"/>
        <v>9</v>
      </c>
      <c r="LAP920" s="35">
        <v>9</v>
      </c>
      <c r="LAQ920" s="35"/>
      <c r="LAR920" s="46"/>
      <c r="LAS920" s="46"/>
      <c r="LAT920" s="47"/>
      <c r="LAW920" s="48">
        <f>LAW918+1</f>
        <v>1</v>
      </c>
      <c r="LAX920" s="35" t="s">
        <v>292</v>
      </c>
      <c r="LAY920" s="35"/>
      <c r="LAZ920" s="35"/>
      <c r="LBA920" s="35" t="s">
        <v>301</v>
      </c>
      <c r="LBB920" s="35"/>
      <c r="LBC920" s="35">
        <f t="shared" ref="LBC920:LCY920" si="346">LBD920+LBE920</f>
        <v>9</v>
      </c>
      <c r="LBD920" s="35"/>
      <c r="LBE920" s="35">
        <f t="shared" ref="LBE920:LDA920" si="347">LBF920+LBG920</f>
        <v>9</v>
      </c>
      <c r="LBF920" s="35">
        <v>9</v>
      </c>
      <c r="LBG920" s="35"/>
      <c r="LBH920" s="46"/>
      <c r="LBI920" s="46"/>
      <c r="LBJ920" s="47"/>
      <c r="LBM920" s="48">
        <f>LBM918+1</f>
        <v>1</v>
      </c>
      <c r="LBN920" s="35" t="s">
        <v>292</v>
      </c>
      <c r="LBO920" s="35"/>
      <c r="LBP920" s="35"/>
      <c r="LBQ920" s="35" t="s">
        <v>301</v>
      </c>
      <c r="LBR920" s="35"/>
      <c r="LBS920" s="35">
        <f t="shared" si="346"/>
        <v>9</v>
      </c>
      <c r="LBT920" s="35"/>
      <c r="LBU920" s="35">
        <f t="shared" si="347"/>
        <v>9</v>
      </c>
      <c r="LBV920" s="35">
        <v>9</v>
      </c>
      <c r="LBW920" s="35"/>
      <c r="LBX920" s="46"/>
      <c r="LBY920" s="46"/>
      <c r="LBZ920" s="47"/>
      <c r="LCC920" s="48">
        <f>LCC918+1</f>
        <v>1</v>
      </c>
      <c r="LCD920" s="35" t="s">
        <v>292</v>
      </c>
      <c r="LCE920" s="35"/>
      <c r="LCF920" s="35"/>
      <c r="LCG920" s="35" t="s">
        <v>301</v>
      </c>
      <c r="LCH920" s="35"/>
      <c r="LCI920" s="35">
        <f t="shared" si="346"/>
        <v>9</v>
      </c>
      <c r="LCJ920" s="35"/>
      <c r="LCK920" s="35">
        <f t="shared" si="347"/>
        <v>9</v>
      </c>
      <c r="LCL920" s="35">
        <v>9</v>
      </c>
      <c r="LCM920" s="35"/>
      <c r="LCN920" s="46"/>
      <c r="LCO920" s="46"/>
      <c r="LCP920" s="47"/>
      <c r="LCS920" s="48">
        <f>LCS918+1</f>
        <v>1</v>
      </c>
      <c r="LCT920" s="35" t="s">
        <v>292</v>
      </c>
      <c r="LCU920" s="35"/>
      <c r="LCV920" s="35"/>
      <c r="LCW920" s="35" t="s">
        <v>301</v>
      </c>
      <c r="LCX920" s="35"/>
      <c r="LCY920" s="35">
        <f t="shared" si="346"/>
        <v>9</v>
      </c>
      <c r="LCZ920" s="35"/>
      <c r="LDA920" s="35">
        <f t="shared" si="347"/>
        <v>9</v>
      </c>
      <c r="LDB920" s="35">
        <v>9</v>
      </c>
      <c r="LDC920" s="35"/>
      <c r="LDD920" s="46"/>
      <c r="LDE920" s="46"/>
      <c r="LDF920" s="47"/>
      <c r="LDI920" s="48">
        <f>LDI918+1</f>
        <v>1</v>
      </c>
      <c r="LDJ920" s="35" t="s">
        <v>292</v>
      </c>
      <c r="LDK920" s="35"/>
      <c r="LDL920" s="35"/>
      <c r="LDM920" s="35" t="s">
        <v>301</v>
      </c>
      <c r="LDN920" s="35"/>
      <c r="LDO920" s="35">
        <f t="shared" ref="LDO920:LFK920" si="348">LDP920+LDQ920</f>
        <v>9</v>
      </c>
      <c r="LDP920" s="35"/>
      <c r="LDQ920" s="35">
        <f t="shared" ref="LDQ920:LFM920" si="349">LDR920+LDS920</f>
        <v>9</v>
      </c>
      <c r="LDR920" s="35">
        <v>9</v>
      </c>
      <c r="LDS920" s="35"/>
      <c r="LDT920" s="46"/>
      <c r="LDU920" s="46"/>
      <c r="LDV920" s="47"/>
      <c r="LDY920" s="48">
        <f>LDY918+1</f>
        <v>1</v>
      </c>
      <c r="LDZ920" s="35" t="s">
        <v>292</v>
      </c>
      <c r="LEA920" s="35"/>
      <c r="LEB920" s="35"/>
      <c r="LEC920" s="35" t="s">
        <v>301</v>
      </c>
      <c r="LED920" s="35"/>
      <c r="LEE920" s="35">
        <f t="shared" si="348"/>
        <v>9</v>
      </c>
      <c r="LEF920" s="35"/>
      <c r="LEG920" s="35">
        <f t="shared" si="349"/>
        <v>9</v>
      </c>
      <c r="LEH920" s="35">
        <v>9</v>
      </c>
      <c r="LEI920" s="35"/>
      <c r="LEJ920" s="46"/>
      <c r="LEK920" s="46"/>
      <c r="LEL920" s="47"/>
      <c r="LEO920" s="48">
        <f>LEO918+1</f>
        <v>1</v>
      </c>
      <c r="LEP920" s="35" t="s">
        <v>292</v>
      </c>
      <c r="LEQ920" s="35"/>
      <c r="LER920" s="35"/>
      <c r="LES920" s="35" t="s">
        <v>301</v>
      </c>
      <c r="LET920" s="35"/>
      <c r="LEU920" s="35">
        <f t="shared" si="348"/>
        <v>9</v>
      </c>
      <c r="LEV920" s="35"/>
      <c r="LEW920" s="35">
        <f t="shared" si="349"/>
        <v>9</v>
      </c>
      <c r="LEX920" s="35">
        <v>9</v>
      </c>
      <c r="LEY920" s="35"/>
      <c r="LEZ920" s="46"/>
      <c r="LFA920" s="46"/>
      <c r="LFB920" s="47"/>
      <c r="LFE920" s="48">
        <f>LFE918+1</f>
        <v>1</v>
      </c>
      <c r="LFF920" s="35" t="s">
        <v>292</v>
      </c>
      <c r="LFG920" s="35"/>
      <c r="LFH920" s="35"/>
      <c r="LFI920" s="35" t="s">
        <v>301</v>
      </c>
      <c r="LFJ920" s="35"/>
      <c r="LFK920" s="35">
        <f t="shared" si="348"/>
        <v>9</v>
      </c>
      <c r="LFL920" s="35"/>
      <c r="LFM920" s="35">
        <f t="shared" si="349"/>
        <v>9</v>
      </c>
      <c r="LFN920" s="35">
        <v>9</v>
      </c>
      <c r="LFO920" s="35"/>
      <c r="LFP920" s="46"/>
      <c r="LFQ920" s="46"/>
      <c r="LFR920" s="47"/>
      <c r="LFU920" s="48">
        <f>LFU918+1</f>
        <v>1</v>
      </c>
      <c r="LFV920" s="35" t="s">
        <v>292</v>
      </c>
      <c r="LFW920" s="35"/>
      <c r="LFX920" s="35"/>
      <c r="LFY920" s="35" t="s">
        <v>301</v>
      </c>
      <c r="LFZ920" s="35"/>
      <c r="LGA920" s="35">
        <f t="shared" ref="LGA920:LHW920" si="350">LGB920+LGC920</f>
        <v>9</v>
      </c>
      <c r="LGB920" s="35"/>
      <c r="LGC920" s="35">
        <f t="shared" ref="LGC920:LHY920" si="351">LGD920+LGE920</f>
        <v>9</v>
      </c>
      <c r="LGD920" s="35">
        <v>9</v>
      </c>
      <c r="LGE920" s="35"/>
      <c r="LGF920" s="46"/>
      <c r="LGG920" s="46"/>
      <c r="LGH920" s="47"/>
      <c r="LGK920" s="48">
        <f>LGK918+1</f>
        <v>1</v>
      </c>
      <c r="LGL920" s="35" t="s">
        <v>292</v>
      </c>
      <c r="LGM920" s="35"/>
      <c r="LGN920" s="35"/>
      <c r="LGO920" s="35" t="s">
        <v>301</v>
      </c>
      <c r="LGP920" s="35"/>
      <c r="LGQ920" s="35">
        <f t="shared" si="350"/>
        <v>9</v>
      </c>
      <c r="LGR920" s="35"/>
      <c r="LGS920" s="35">
        <f t="shared" si="351"/>
        <v>9</v>
      </c>
      <c r="LGT920" s="35">
        <v>9</v>
      </c>
      <c r="LGU920" s="35"/>
      <c r="LGV920" s="46"/>
      <c r="LGW920" s="46"/>
      <c r="LGX920" s="47"/>
      <c r="LHA920" s="48">
        <f>LHA918+1</f>
        <v>1</v>
      </c>
      <c r="LHB920" s="35" t="s">
        <v>292</v>
      </c>
      <c r="LHC920" s="35"/>
      <c r="LHD920" s="35"/>
      <c r="LHE920" s="35" t="s">
        <v>301</v>
      </c>
      <c r="LHF920" s="35"/>
      <c r="LHG920" s="35">
        <f t="shared" si="350"/>
        <v>9</v>
      </c>
      <c r="LHH920" s="35"/>
      <c r="LHI920" s="35">
        <f t="shared" si="351"/>
        <v>9</v>
      </c>
      <c r="LHJ920" s="35">
        <v>9</v>
      </c>
      <c r="LHK920" s="35"/>
      <c r="LHL920" s="46"/>
      <c r="LHM920" s="46"/>
      <c r="LHN920" s="47"/>
      <c r="LHQ920" s="48">
        <f>LHQ918+1</f>
        <v>1</v>
      </c>
      <c r="LHR920" s="35" t="s">
        <v>292</v>
      </c>
      <c r="LHS920" s="35"/>
      <c r="LHT920" s="35"/>
      <c r="LHU920" s="35" t="s">
        <v>301</v>
      </c>
      <c r="LHV920" s="35"/>
      <c r="LHW920" s="35">
        <f t="shared" si="350"/>
        <v>9</v>
      </c>
      <c r="LHX920" s="35"/>
      <c r="LHY920" s="35">
        <f t="shared" si="351"/>
        <v>9</v>
      </c>
      <c r="LHZ920" s="35">
        <v>9</v>
      </c>
      <c r="LIA920" s="35"/>
      <c r="LIB920" s="46"/>
      <c r="LIC920" s="46"/>
      <c r="LID920" s="47"/>
      <c r="LIG920" s="48">
        <f>LIG918+1</f>
        <v>1</v>
      </c>
      <c r="LIH920" s="35" t="s">
        <v>292</v>
      </c>
      <c r="LII920" s="35"/>
      <c r="LIJ920" s="35"/>
      <c r="LIK920" s="35" t="s">
        <v>301</v>
      </c>
      <c r="LIL920" s="35"/>
      <c r="LIM920" s="35">
        <f t="shared" ref="LIM920:LKI920" si="352">LIN920+LIO920</f>
        <v>9</v>
      </c>
      <c r="LIN920" s="35"/>
      <c r="LIO920" s="35">
        <f t="shared" ref="LIO920:LKK920" si="353">LIP920+LIQ920</f>
        <v>9</v>
      </c>
      <c r="LIP920" s="35">
        <v>9</v>
      </c>
      <c r="LIQ920" s="35"/>
      <c r="LIR920" s="46"/>
      <c r="LIS920" s="46"/>
      <c r="LIT920" s="47"/>
      <c r="LIW920" s="48">
        <f>LIW918+1</f>
        <v>1</v>
      </c>
      <c r="LIX920" s="35" t="s">
        <v>292</v>
      </c>
      <c r="LIY920" s="35"/>
      <c r="LIZ920" s="35"/>
      <c r="LJA920" s="35" t="s">
        <v>301</v>
      </c>
      <c r="LJB920" s="35"/>
      <c r="LJC920" s="35">
        <f t="shared" si="352"/>
        <v>9</v>
      </c>
      <c r="LJD920" s="35"/>
      <c r="LJE920" s="35">
        <f t="shared" si="353"/>
        <v>9</v>
      </c>
      <c r="LJF920" s="35">
        <v>9</v>
      </c>
      <c r="LJG920" s="35"/>
      <c r="LJH920" s="46"/>
      <c r="LJI920" s="46"/>
      <c r="LJJ920" s="47"/>
      <c r="LJM920" s="48">
        <f>LJM918+1</f>
        <v>1</v>
      </c>
      <c r="LJN920" s="35" t="s">
        <v>292</v>
      </c>
      <c r="LJO920" s="35"/>
      <c r="LJP920" s="35"/>
      <c r="LJQ920" s="35" t="s">
        <v>301</v>
      </c>
      <c r="LJR920" s="35"/>
      <c r="LJS920" s="35">
        <f t="shared" si="352"/>
        <v>9</v>
      </c>
      <c r="LJT920" s="35"/>
      <c r="LJU920" s="35">
        <f t="shared" si="353"/>
        <v>9</v>
      </c>
      <c r="LJV920" s="35">
        <v>9</v>
      </c>
      <c r="LJW920" s="35"/>
      <c r="LJX920" s="46"/>
      <c r="LJY920" s="46"/>
      <c r="LJZ920" s="47"/>
      <c r="LKC920" s="48">
        <f>LKC918+1</f>
        <v>1</v>
      </c>
      <c r="LKD920" s="35" t="s">
        <v>292</v>
      </c>
      <c r="LKE920" s="35"/>
      <c r="LKF920" s="35"/>
      <c r="LKG920" s="35" t="s">
        <v>301</v>
      </c>
      <c r="LKH920" s="35"/>
      <c r="LKI920" s="35">
        <f t="shared" si="352"/>
        <v>9</v>
      </c>
      <c r="LKJ920" s="35"/>
      <c r="LKK920" s="35">
        <f t="shared" si="353"/>
        <v>9</v>
      </c>
      <c r="LKL920" s="35">
        <v>9</v>
      </c>
      <c r="LKM920" s="35"/>
      <c r="LKN920" s="46"/>
      <c r="LKO920" s="46"/>
      <c r="LKP920" s="47"/>
      <c r="LKS920" s="48">
        <f>LKS918+1</f>
        <v>1</v>
      </c>
      <c r="LKT920" s="35" t="s">
        <v>292</v>
      </c>
      <c r="LKU920" s="35"/>
      <c r="LKV920" s="35"/>
      <c r="LKW920" s="35" t="s">
        <v>301</v>
      </c>
      <c r="LKX920" s="35"/>
      <c r="LKY920" s="35">
        <f t="shared" ref="LKY920:LMU920" si="354">LKZ920+LLA920</f>
        <v>9</v>
      </c>
      <c r="LKZ920" s="35"/>
      <c r="LLA920" s="35">
        <f t="shared" ref="LLA920:LMW920" si="355">LLB920+LLC920</f>
        <v>9</v>
      </c>
      <c r="LLB920" s="35">
        <v>9</v>
      </c>
      <c r="LLC920" s="35"/>
      <c r="LLD920" s="46"/>
      <c r="LLE920" s="46"/>
      <c r="LLF920" s="47"/>
      <c r="LLI920" s="48">
        <f>LLI918+1</f>
        <v>1</v>
      </c>
      <c r="LLJ920" s="35" t="s">
        <v>292</v>
      </c>
      <c r="LLK920" s="35"/>
      <c r="LLL920" s="35"/>
      <c r="LLM920" s="35" t="s">
        <v>301</v>
      </c>
      <c r="LLN920" s="35"/>
      <c r="LLO920" s="35">
        <f t="shared" si="354"/>
        <v>9</v>
      </c>
      <c r="LLP920" s="35"/>
      <c r="LLQ920" s="35">
        <f t="shared" si="355"/>
        <v>9</v>
      </c>
      <c r="LLR920" s="35">
        <v>9</v>
      </c>
      <c r="LLS920" s="35"/>
      <c r="LLT920" s="46"/>
      <c r="LLU920" s="46"/>
      <c r="LLV920" s="47"/>
      <c r="LLY920" s="48">
        <f>LLY918+1</f>
        <v>1</v>
      </c>
      <c r="LLZ920" s="35" t="s">
        <v>292</v>
      </c>
      <c r="LMA920" s="35"/>
      <c r="LMB920" s="35"/>
      <c r="LMC920" s="35" t="s">
        <v>301</v>
      </c>
      <c r="LMD920" s="35"/>
      <c r="LME920" s="35">
        <f t="shared" si="354"/>
        <v>9</v>
      </c>
      <c r="LMF920" s="35"/>
      <c r="LMG920" s="35">
        <f t="shared" si="355"/>
        <v>9</v>
      </c>
      <c r="LMH920" s="35">
        <v>9</v>
      </c>
      <c r="LMI920" s="35"/>
      <c r="LMJ920" s="46"/>
      <c r="LMK920" s="46"/>
      <c r="LML920" s="47"/>
      <c r="LMO920" s="48">
        <f>LMO918+1</f>
        <v>1</v>
      </c>
      <c r="LMP920" s="35" t="s">
        <v>292</v>
      </c>
      <c r="LMQ920" s="35"/>
      <c r="LMR920" s="35"/>
      <c r="LMS920" s="35" t="s">
        <v>301</v>
      </c>
      <c r="LMT920" s="35"/>
      <c r="LMU920" s="35">
        <f t="shared" si="354"/>
        <v>9</v>
      </c>
      <c r="LMV920" s="35"/>
      <c r="LMW920" s="35">
        <f t="shared" si="355"/>
        <v>9</v>
      </c>
      <c r="LMX920" s="35">
        <v>9</v>
      </c>
      <c r="LMY920" s="35"/>
      <c r="LMZ920" s="46"/>
      <c r="LNA920" s="46"/>
      <c r="LNB920" s="47"/>
      <c r="LNE920" s="48">
        <f>LNE918+1</f>
        <v>1</v>
      </c>
      <c r="LNF920" s="35" t="s">
        <v>292</v>
      </c>
      <c r="LNG920" s="35"/>
      <c r="LNH920" s="35"/>
      <c r="LNI920" s="35" t="s">
        <v>301</v>
      </c>
      <c r="LNJ920" s="35"/>
      <c r="LNK920" s="35">
        <f t="shared" ref="LNK920:LPG920" si="356">LNL920+LNM920</f>
        <v>9</v>
      </c>
      <c r="LNL920" s="35"/>
      <c r="LNM920" s="35">
        <f t="shared" ref="LNM920:LPI920" si="357">LNN920+LNO920</f>
        <v>9</v>
      </c>
      <c r="LNN920" s="35">
        <v>9</v>
      </c>
      <c r="LNO920" s="35"/>
      <c r="LNP920" s="46"/>
      <c r="LNQ920" s="46"/>
      <c r="LNR920" s="47"/>
      <c r="LNU920" s="48">
        <f>LNU918+1</f>
        <v>1</v>
      </c>
      <c r="LNV920" s="35" t="s">
        <v>292</v>
      </c>
      <c r="LNW920" s="35"/>
      <c r="LNX920" s="35"/>
      <c r="LNY920" s="35" t="s">
        <v>301</v>
      </c>
      <c r="LNZ920" s="35"/>
      <c r="LOA920" s="35">
        <f t="shared" si="356"/>
        <v>9</v>
      </c>
      <c r="LOB920" s="35"/>
      <c r="LOC920" s="35">
        <f t="shared" si="357"/>
        <v>9</v>
      </c>
      <c r="LOD920" s="35">
        <v>9</v>
      </c>
      <c r="LOE920" s="35"/>
      <c r="LOF920" s="46"/>
      <c r="LOG920" s="46"/>
      <c r="LOH920" s="47"/>
      <c r="LOK920" s="48">
        <f>LOK918+1</f>
        <v>1</v>
      </c>
      <c r="LOL920" s="35" t="s">
        <v>292</v>
      </c>
      <c r="LOM920" s="35"/>
      <c r="LON920" s="35"/>
      <c r="LOO920" s="35" t="s">
        <v>301</v>
      </c>
      <c r="LOP920" s="35"/>
      <c r="LOQ920" s="35">
        <f t="shared" si="356"/>
        <v>9</v>
      </c>
      <c r="LOR920" s="35"/>
      <c r="LOS920" s="35">
        <f t="shared" si="357"/>
        <v>9</v>
      </c>
      <c r="LOT920" s="35">
        <v>9</v>
      </c>
      <c r="LOU920" s="35"/>
      <c r="LOV920" s="46"/>
      <c r="LOW920" s="46"/>
      <c r="LOX920" s="47"/>
      <c r="LPA920" s="48">
        <f>LPA918+1</f>
        <v>1</v>
      </c>
      <c r="LPB920" s="35" t="s">
        <v>292</v>
      </c>
      <c r="LPC920" s="35"/>
      <c r="LPD920" s="35"/>
      <c r="LPE920" s="35" t="s">
        <v>301</v>
      </c>
      <c r="LPF920" s="35"/>
      <c r="LPG920" s="35">
        <f t="shared" si="356"/>
        <v>9</v>
      </c>
      <c r="LPH920" s="35"/>
      <c r="LPI920" s="35">
        <f t="shared" si="357"/>
        <v>9</v>
      </c>
      <c r="LPJ920" s="35">
        <v>9</v>
      </c>
      <c r="LPK920" s="35"/>
      <c r="LPL920" s="46"/>
      <c r="LPM920" s="46"/>
      <c r="LPN920" s="47"/>
      <c r="LPQ920" s="48">
        <f>LPQ918+1</f>
        <v>1</v>
      </c>
      <c r="LPR920" s="35" t="s">
        <v>292</v>
      </c>
      <c r="LPS920" s="35"/>
      <c r="LPT920" s="35"/>
      <c r="LPU920" s="35" t="s">
        <v>301</v>
      </c>
      <c r="LPV920" s="35"/>
      <c r="LPW920" s="35">
        <f t="shared" ref="LPW920:LRS920" si="358">LPX920+LPY920</f>
        <v>9</v>
      </c>
      <c r="LPX920" s="35"/>
      <c r="LPY920" s="35">
        <f t="shared" ref="LPY920:LRU920" si="359">LPZ920+LQA920</f>
        <v>9</v>
      </c>
      <c r="LPZ920" s="35">
        <v>9</v>
      </c>
      <c r="LQA920" s="35"/>
      <c r="LQB920" s="46"/>
      <c r="LQC920" s="46"/>
      <c r="LQD920" s="47"/>
      <c r="LQG920" s="48">
        <f>LQG918+1</f>
        <v>1</v>
      </c>
      <c r="LQH920" s="35" t="s">
        <v>292</v>
      </c>
      <c r="LQI920" s="35"/>
      <c r="LQJ920" s="35"/>
      <c r="LQK920" s="35" t="s">
        <v>301</v>
      </c>
      <c r="LQL920" s="35"/>
      <c r="LQM920" s="35">
        <f t="shared" si="358"/>
        <v>9</v>
      </c>
      <c r="LQN920" s="35"/>
      <c r="LQO920" s="35">
        <f t="shared" si="359"/>
        <v>9</v>
      </c>
      <c r="LQP920" s="35">
        <v>9</v>
      </c>
      <c r="LQQ920" s="35"/>
      <c r="LQR920" s="46"/>
      <c r="LQS920" s="46"/>
      <c r="LQT920" s="47"/>
      <c r="LQW920" s="48">
        <f>LQW918+1</f>
        <v>1</v>
      </c>
      <c r="LQX920" s="35" t="s">
        <v>292</v>
      </c>
      <c r="LQY920" s="35"/>
      <c r="LQZ920" s="35"/>
      <c r="LRA920" s="35" t="s">
        <v>301</v>
      </c>
      <c r="LRB920" s="35"/>
      <c r="LRC920" s="35">
        <f t="shared" si="358"/>
        <v>9</v>
      </c>
      <c r="LRD920" s="35"/>
      <c r="LRE920" s="35">
        <f t="shared" si="359"/>
        <v>9</v>
      </c>
      <c r="LRF920" s="35">
        <v>9</v>
      </c>
      <c r="LRG920" s="35"/>
      <c r="LRH920" s="46"/>
      <c r="LRI920" s="46"/>
      <c r="LRJ920" s="47"/>
      <c r="LRM920" s="48">
        <f>LRM918+1</f>
        <v>1</v>
      </c>
      <c r="LRN920" s="35" t="s">
        <v>292</v>
      </c>
      <c r="LRO920" s="35"/>
      <c r="LRP920" s="35"/>
      <c r="LRQ920" s="35" t="s">
        <v>301</v>
      </c>
      <c r="LRR920" s="35"/>
      <c r="LRS920" s="35">
        <f t="shared" si="358"/>
        <v>9</v>
      </c>
      <c r="LRT920" s="35"/>
      <c r="LRU920" s="35">
        <f t="shared" si="359"/>
        <v>9</v>
      </c>
      <c r="LRV920" s="35">
        <v>9</v>
      </c>
      <c r="LRW920" s="35"/>
      <c r="LRX920" s="46"/>
      <c r="LRY920" s="46"/>
      <c r="LRZ920" s="47"/>
      <c r="LSC920" s="48">
        <f>LSC918+1</f>
        <v>1</v>
      </c>
      <c r="LSD920" s="35" t="s">
        <v>292</v>
      </c>
      <c r="LSE920" s="35"/>
      <c r="LSF920" s="35"/>
      <c r="LSG920" s="35" t="s">
        <v>301</v>
      </c>
      <c r="LSH920" s="35"/>
      <c r="LSI920" s="35">
        <f t="shared" ref="LSI920:LUE920" si="360">LSJ920+LSK920</f>
        <v>9</v>
      </c>
      <c r="LSJ920" s="35"/>
      <c r="LSK920" s="35">
        <f t="shared" ref="LSK920:LUG920" si="361">LSL920+LSM920</f>
        <v>9</v>
      </c>
      <c r="LSL920" s="35">
        <v>9</v>
      </c>
      <c r="LSM920" s="35"/>
      <c r="LSN920" s="46"/>
      <c r="LSO920" s="46"/>
      <c r="LSP920" s="47"/>
      <c r="LSS920" s="48">
        <f>LSS918+1</f>
        <v>1</v>
      </c>
      <c r="LST920" s="35" t="s">
        <v>292</v>
      </c>
      <c r="LSU920" s="35"/>
      <c r="LSV920" s="35"/>
      <c r="LSW920" s="35" t="s">
        <v>301</v>
      </c>
      <c r="LSX920" s="35"/>
      <c r="LSY920" s="35">
        <f t="shared" si="360"/>
        <v>9</v>
      </c>
      <c r="LSZ920" s="35"/>
      <c r="LTA920" s="35">
        <f t="shared" si="361"/>
        <v>9</v>
      </c>
      <c r="LTB920" s="35">
        <v>9</v>
      </c>
      <c r="LTC920" s="35"/>
      <c r="LTD920" s="46"/>
      <c r="LTE920" s="46"/>
      <c r="LTF920" s="47"/>
      <c r="LTI920" s="48">
        <f>LTI918+1</f>
        <v>1</v>
      </c>
      <c r="LTJ920" s="35" t="s">
        <v>292</v>
      </c>
      <c r="LTK920" s="35"/>
      <c r="LTL920" s="35"/>
      <c r="LTM920" s="35" t="s">
        <v>301</v>
      </c>
      <c r="LTN920" s="35"/>
      <c r="LTO920" s="35">
        <f t="shared" si="360"/>
        <v>9</v>
      </c>
      <c r="LTP920" s="35"/>
      <c r="LTQ920" s="35">
        <f t="shared" si="361"/>
        <v>9</v>
      </c>
      <c r="LTR920" s="35">
        <v>9</v>
      </c>
      <c r="LTS920" s="35"/>
      <c r="LTT920" s="46"/>
      <c r="LTU920" s="46"/>
      <c r="LTV920" s="47"/>
      <c r="LTY920" s="48">
        <f>LTY918+1</f>
        <v>1</v>
      </c>
      <c r="LTZ920" s="35" t="s">
        <v>292</v>
      </c>
      <c r="LUA920" s="35"/>
      <c r="LUB920" s="35"/>
      <c r="LUC920" s="35" t="s">
        <v>301</v>
      </c>
      <c r="LUD920" s="35"/>
      <c r="LUE920" s="35">
        <f t="shared" si="360"/>
        <v>9</v>
      </c>
      <c r="LUF920" s="35"/>
      <c r="LUG920" s="35">
        <f t="shared" si="361"/>
        <v>9</v>
      </c>
      <c r="LUH920" s="35">
        <v>9</v>
      </c>
      <c r="LUI920" s="35"/>
      <c r="LUJ920" s="46"/>
      <c r="LUK920" s="46"/>
      <c r="LUL920" s="47"/>
      <c r="LUO920" s="48">
        <f>LUO918+1</f>
        <v>1</v>
      </c>
      <c r="LUP920" s="35" t="s">
        <v>292</v>
      </c>
      <c r="LUQ920" s="35"/>
      <c r="LUR920" s="35"/>
      <c r="LUS920" s="35" t="s">
        <v>301</v>
      </c>
      <c r="LUT920" s="35"/>
      <c r="LUU920" s="35">
        <f t="shared" ref="LUU920:LWQ920" si="362">LUV920+LUW920</f>
        <v>9</v>
      </c>
      <c r="LUV920" s="35"/>
      <c r="LUW920" s="35">
        <f t="shared" ref="LUW920:LWS920" si="363">LUX920+LUY920</f>
        <v>9</v>
      </c>
      <c r="LUX920" s="35">
        <v>9</v>
      </c>
      <c r="LUY920" s="35"/>
      <c r="LUZ920" s="46"/>
      <c r="LVA920" s="46"/>
      <c r="LVB920" s="47"/>
      <c r="LVE920" s="48">
        <f>LVE918+1</f>
        <v>1</v>
      </c>
      <c r="LVF920" s="35" t="s">
        <v>292</v>
      </c>
      <c r="LVG920" s="35"/>
      <c r="LVH920" s="35"/>
      <c r="LVI920" s="35" t="s">
        <v>301</v>
      </c>
      <c r="LVJ920" s="35"/>
      <c r="LVK920" s="35">
        <f t="shared" si="362"/>
        <v>9</v>
      </c>
      <c r="LVL920" s="35"/>
      <c r="LVM920" s="35">
        <f t="shared" si="363"/>
        <v>9</v>
      </c>
      <c r="LVN920" s="35">
        <v>9</v>
      </c>
      <c r="LVO920" s="35"/>
      <c r="LVP920" s="46"/>
      <c r="LVQ920" s="46"/>
      <c r="LVR920" s="47"/>
      <c r="LVU920" s="48">
        <f>LVU918+1</f>
        <v>1</v>
      </c>
      <c r="LVV920" s="35" t="s">
        <v>292</v>
      </c>
      <c r="LVW920" s="35"/>
      <c r="LVX920" s="35"/>
      <c r="LVY920" s="35" t="s">
        <v>301</v>
      </c>
      <c r="LVZ920" s="35"/>
      <c r="LWA920" s="35">
        <f t="shared" si="362"/>
        <v>9</v>
      </c>
      <c r="LWB920" s="35"/>
      <c r="LWC920" s="35">
        <f t="shared" si="363"/>
        <v>9</v>
      </c>
      <c r="LWD920" s="35">
        <v>9</v>
      </c>
      <c r="LWE920" s="35"/>
      <c r="LWF920" s="46"/>
      <c r="LWG920" s="46"/>
      <c r="LWH920" s="47"/>
      <c r="LWK920" s="48">
        <f>LWK918+1</f>
        <v>1</v>
      </c>
      <c r="LWL920" s="35" t="s">
        <v>292</v>
      </c>
      <c r="LWM920" s="35"/>
      <c r="LWN920" s="35"/>
      <c r="LWO920" s="35" t="s">
        <v>301</v>
      </c>
      <c r="LWP920" s="35"/>
      <c r="LWQ920" s="35">
        <f t="shared" si="362"/>
        <v>9</v>
      </c>
      <c r="LWR920" s="35"/>
      <c r="LWS920" s="35">
        <f t="shared" si="363"/>
        <v>9</v>
      </c>
      <c r="LWT920" s="35">
        <v>9</v>
      </c>
      <c r="LWU920" s="35"/>
      <c r="LWV920" s="46"/>
      <c r="LWW920" s="46"/>
      <c r="LWX920" s="47"/>
      <c r="LXA920" s="48">
        <f>LXA918+1</f>
        <v>1</v>
      </c>
      <c r="LXB920" s="35" t="s">
        <v>292</v>
      </c>
      <c r="LXC920" s="35"/>
      <c r="LXD920" s="35"/>
      <c r="LXE920" s="35" t="s">
        <v>301</v>
      </c>
      <c r="LXF920" s="35"/>
      <c r="LXG920" s="35">
        <f t="shared" ref="LXG920:LZC920" si="364">LXH920+LXI920</f>
        <v>9</v>
      </c>
      <c r="LXH920" s="35"/>
      <c r="LXI920" s="35">
        <f t="shared" ref="LXI920:LZE920" si="365">LXJ920+LXK920</f>
        <v>9</v>
      </c>
      <c r="LXJ920" s="35">
        <v>9</v>
      </c>
      <c r="LXK920" s="35"/>
      <c r="LXL920" s="46"/>
      <c r="LXM920" s="46"/>
      <c r="LXN920" s="47"/>
      <c r="LXQ920" s="48">
        <f>LXQ918+1</f>
        <v>1</v>
      </c>
      <c r="LXR920" s="35" t="s">
        <v>292</v>
      </c>
      <c r="LXS920" s="35"/>
      <c r="LXT920" s="35"/>
      <c r="LXU920" s="35" t="s">
        <v>301</v>
      </c>
      <c r="LXV920" s="35"/>
      <c r="LXW920" s="35">
        <f t="shared" si="364"/>
        <v>9</v>
      </c>
      <c r="LXX920" s="35"/>
      <c r="LXY920" s="35">
        <f t="shared" si="365"/>
        <v>9</v>
      </c>
      <c r="LXZ920" s="35">
        <v>9</v>
      </c>
      <c r="LYA920" s="35"/>
      <c r="LYB920" s="46"/>
      <c r="LYC920" s="46"/>
      <c r="LYD920" s="47"/>
      <c r="LYG920" s="48">
        <f>LYG918+1</f>
        <v>1</v>
      </c>
      <c r="LYH920" s="35" t="s">
        <v>292</v>
      </c>
      <c r="LYI920" s="35"/>
      <c r="LYJ920" s="35"/>
      <c r="LYK920" s="35" t="s">
        <v>301</v>
      </c>
      <c r="LYL920" s="35"/>
      <c r="LYM920" s="35">
        <f t="shared" si="364"/>
        <v>9</v>
      </c>
      <c r="LYN920" s="35"/>
      <c r="LYO920" s="35">
        <f t="shared" si="365"/>
        <v>9</v>
      </c>
      <c r="LYP920" s="35">
        <v>9</v>
      </c>
      <c r="LYQ920" s="35"/>
      <c r="LYR920" s="46"/>
      <c r="LYS920" s="46"/>
      <c r="LYT920" s="47"/>
      <c r="LYW920" s="48">
        <f>LYW918+1</f>
        <v>1</v>
      </c>
      <c r="LYX920" s="35" t="s">
        <v>292</v>
      </c>
      <c r="LYY920" s="35"/>
      <c r="LYZ920" s="35"/>
      <c r="LZA920" s="35" t="s">
        <v>301</v>
      </c>
      <c r="LZB920" s="35"/>
      <c r="LZC920" s="35">
        <f t="shared" si="364"/>
        <v>9</v>
      </c>
      <c r="LZD920" s="35"/>
      <c r="LZE920" s="35">
        <f t="shared" si="365"/>
        <v>9</v>
      </c>
      <c r="LZF920" s="35">
        <v>9</v>
      </c>
      <c r="LZG920" s="35"/>
      <c r="LZH920" s="46"/>
      <c r="LZI920" s="46"/>
      <c r="LZJ920" s="47"/>
      <c r="LZM920" s="48">
        <f>LZM918+1</f>
        <v>1</v>
      </c>
      <c r="LZN920" s="35" t="s">
        <v>292</v>
      </c>
      <c r="LZO920" s="35"/>
      <c r="LZP920" s="35"/>
      <c r="LZQ920" s="35" t="s">
        <v>301</v>
      </c>
      <c r="LZR920" s="35"/>
      <c r="LZS920" s="35">
        <f t="shared" ref="LZS920:MBO920" si="366">LZT920+LZU920</f>
        <v>9</v>
      </c>
      <c r="LZT920" s="35"/>
      <c r="LZU920" s="35">
        <f t="shared" ref="LZU920:MBQ920" si="367">LZV920+LZW920</f>
        <v>9</v>
      </c>
      <c r="LZV920" s="35">
        <v>9</v>
      </c>
      <c r="LZW920" s="35"/>
      <c r="LZX920" s="46"/>
      <c r="LZY920" s="46"/>
      <c r="LZZ920" s="47"/>
      <c r="MAC920" s="48">
        <f>MAC918+1</f>
        <v>1</v>
      </c>
      <c r="MAD920" s="35" t="s">
        <v>292</v>
      </c>
      <c r="MAE920" s="35"/>
      <c r="MAF920" s="35"/>
      <c r="MAG920" s="35" t="s">
        <v>301</v>
      </c>
      <c r="MAH920" s="35"/>
      <c r="MAI920" s="35">
        <f t="shared" si="366"/>
        <v>9</v>
      </c>
      <c r="MAJ920" s="35"/>
      <c r="MAK920" s="35">
        <f t="shared" si="367"/>
        <v>9</v>
      </c>
      <c r="MAL920" s="35">
        <v>9</v>
      </c>
      <c r="MAM920" s="35"/>
      <c r="MAN920" s="46"/>
      <c r="MAO920" s="46"/>
      <c r="MAP920" s="47"/>
      <c r="MAS920" s="48">
        <f>MAS918+1</f>
        <v>1</v>
      </c>
      <c r="MAT920" s="35" t="s">
        <v>292</v>
      </c>
      <c r="MAU920" s="35"/>
      <c r="MAV920" s="35"/>
      <c r="MAW920" s="35" t="s">
        <v>301</v>
      </c>
      <c r="MAX920" s="35"/>
      <c r="MAY920" s="35">
        <f t="shared" si="366"/>
        <v>9</v>
      </c>
      <c r="MAZ920" s="35"/>
      <c r="MBA920" s="35">
        <f t="shared" si="367"/>
        <v>9</v>
      </c>
      <c r="MBB920" s="35">
        <v>9</v>
      </c>
      <c r="MBC920" s="35"/>
      <c r="MBD920" s="46"/>
      <c r="MBE920" s="46"/>
      <c r="MBF920" s="47"/>
      <c r="MBI920" s="48">
        <f>MBI918+1</f>
        <v>1</v>
      </c>
      <c r="MBJ920" s="35" t="s">
        <v>292</v>
      </c>
      <c r="MBK920" s="35"/>
      <c r="MBL920" s="35"/>
      <c r="MBM920" s="35" t="s">
        <v>301</v>
      </c>
      <c r="MBN920" s="35"/>
      <c r="MBO920" s="35">
        <f t="shared" si="366"/>
        <v>9</v>
      </c>
      <c r="MBP920" s="35"/>
      <c r="MBQ920" s="35">
        <f t="shared" si="367"/>
        <v>9</v>
      </c>
      <c r="MBR920" s="35">
        <v>9</v>
      </c>
      <c r="MBS920" s="35"/>
      <c r="MBT920" s="46"/>
      <c r="MBU920" s="46"/>
      <c r="MBV920" s="47"/>
      <c r="MBY920" s="48">
        <f>MBY918+1</f>
        <v>1</v>
      </c>
      <c r="MBZ920" s="35" t="s">
        <v>292</v>
      </c>
      <c r="MCA920" s="35"/>
      <c r="MCB920" s="35"/>
      <c r="MCC920" s="35" t="s">
        <v>301</v>
      </c>
      <c r="MCD920" s="35"/>
      <c r="MCE920" s="35">
        <f t="shared" ref="MCE920:MEA920" si="368">MCF920+MCG920</f>
        <v>9</v>
      </c>
      <c r="MCF920" s="35"/>
      <c r="MCG920" s="35">
        <f t="shared" ref="MCG920:MEC920" si="369">MCH920+MCI920</f>
        <v>9</v>
      </c>
      <c r="MCH920" s="35">
        <v>9</v>
      </c>
      <c r="MCI920" s="35"/>
      <c r="MCJ920" s="46"/>
      <c r="MCK920" s="46"/>
      <c r="MCL920" s="47"/>
      <c r="MCO920" s="48">
        <f>MCO918+1</f>
        <v>1</v>
      </c>
      <c r="MCP920" s="35" t="s">
        <v>292</v>
      </c>
      <c r="MCQ920" s="35"/>
      <c r="MCR920" s="35"/>
      <c r="MCS920" s="35" t="s">
        <v>301</v>
      </c>
      <c r="MCT920" s="35"/>
      <c r="MCU920" s="35">
        <f t="shared" si="368"/>
        <v>9</v>
      </c>
      <c r="MCV920" s="35"/>
      <c r="MCW920" s="35">
        <f t="shared" si="369"/>
        <v>9</v>
      </c>
      <c r="MCX920" s="35">
        <v>9</v>
      </c>
      <c r="MCY920" s="35"/>
      <c r="MCZ920" s="46"/>
      <c r="MDA920" s="46"/>
      <c r="MDB920" s="47"/>
      <c r="MDE920" s="48">
        <f>MDE918+1</f>
        <v>1</v>
      </c>
      <c r="MDF920" s="35" t="s">
        <v>292</v>
      </c>
      <c r="MDG920" s="35"/>
      <c r="MDH920" s="35"/>
      <c r="MDI920" s="35" t="s">
        <v>301</v>
      </c>
      <c r="MDJ920" s="35"/>
      <c r="MDK920" s="35">
        <f t="shared" si="368"/>
        <v>9</v>
      </c>
      <c r="MDL920" s="35"/>
      <c r="MDM920" s="35">
        <f t="shared" si="369"/>
        <v>9</v>
      </c>
      <c r="MDN920" s="35">
        <v>9</v>
      </c>
      <c r="MDO920" s="35"/>
      <c r="MDP920" s="46"/>
      <c r="MDQ920" s="46"/>
      <c r="MDR920" s="47"/>
      <c r="MDU920" s="48">
        <f>MDU918+1</f>
        <v>1</v>
      </c>
      <c r="MDV920" s="35" t="s">
        <v>292</v>
      </c>
      <c r="MDW920" s="35"/>
      <c r="MDX920" s="35"/>
      <c r="MDY920" s="35" t="s">
        <v>301</v>
      </c>
      <c r="MDZ920" s="35"/>
      <c r="MEA920" s="35">
        <f t="shared" si="368"/>
        <v>9</v>
      </c>
      <c r="MEB920" s="35"/>
      <c r="MEC920" s="35">
        <f t="shared" si="369"/>
        <v>9</v>
      </c>
      <c r="MED920" s="35">
        <v>9</v>
      </c>
      <c r="MEE920" s="35"/>
      <c r="MEF920" s="46"/>
      <c r="MEG920" s="46"/>
      <c r="MEH920" s="47"/>
      <c r="MEK920" s="48">
        <f>MEK918+1</f>
        <v>1</v>
      </c>
      <c r="MEL920" s="35" t="s">
        <v>292</v>
      </c>
      <c r="MEM920" s="35"/>
      <c r="MEN920" s="35"/>
      <c r="MEO920" s="35" t="s">
        <v>301</v>
      </c>
      <c r="MEP920" s="35"/>
      <c r="MEQ920" s="35">
        <f t="shared" ref="MEQ920:MGM920" si="370">MER920+MES920</f>
        <v>9</v>
      </c>
      <c r="MER920" s="35"/>
      <c r="MES920" s="35">
        <f t="shared" ref="MES920:MGO920" si="371">MET920+MEU920</f>
        <v>9</v>
      </c>
      <c r="MET920" s="35">
        <v>9</v>
      </c>
      <c r="MEU920" s="35"/>
      <c r="MEV920" s="46"/>
      <c r="MEW920" s="46"/>
      <c r="MEX920" s="47"/>
      <c r="MFA920" s="48">
        <f>MFA918+1</f>
        <v>1</v>
      </c>
      <c r="MFB920" s="35" t="s">
        <v>292</v>
      </c>
      <c r="MFC920" s="35"/>
      <c r="MFD920" s="35"/>
      <c r="MFE920" s="35" t="s">
        <v>301</v>
      </c>
      <c r="MFF920" s="35"/>
      <c r="MFG920" s="35">
        <f t="shared" si="370"/>
        <v>9</v>
      </c>
      <c r="MFH920" s="35"/>
      <c r="MFI920" s="35">
        <f t="shared" si="371"/>
        <v>9</v>
      </c>
      <c r="MFJ920" s="35">
        <v>9</v>
      </c>
      <c r="MFK920" s="35"/>
      <c r="MFL920" s="46"/>
      <c r="MFM920" s="46"/>
      <c r="MFN920" s="47"/>
      <c r="MFQ920" s="48">
        <f>MFQ918+1</f>
        <v>1</v>
      </c>
      <c r="MFR920" s="35" t="s">
        <v>292</v>
      </c>
      <c r="MFS920" s="35"/>
      <c r="MFT920" s="35"/>
      <c r="MFU920" s="35" t="s">
        <v>301</v>
      </c>
      <c r="MFV920" s="35"/>
      <c r="MFW920" s="35">
        <f t="shared" si="370"/>
        <v>9</v>
      </c>
      <c r="MFX920" s="35"/>
      <c r="MFY920" s="35">
        <f t="shared" si="371"/>
        <v>9</v>
      </c>
      <c r="MFZ920" s="35">
        <v>9</v>
      </c>
      <c r="MGA920" s="35"/>
      <c r="MGB920" s="46"/>
      <c r="MGC920" s="46"/>
      <c r="MGD920" s="47"/>
      <c r="MGG920" s="48">
        <f>MGG918+1</f>
        <v>1</v>
      </c>
      <c r="MGH920" s="35" t="s">
        <v>292</v>
      </c>
      <c r="MGI920" s="35"/>
      <c r="MGJ920" s="35"/>
      <c r="MGK920" s="35" t="s">
        <v>301</v>
      </c>
      <c r="MGL920" s="35"/>
      <c r="MGM920" s="35">
        <f t="shared" si="370"/>
        <v>9</v>
      </c>
      <c r="MGN920" s="35"/>
      <c r="MGO920" s="35">
        <f t="shared" si="371"/>
        <v>9</v>
      </c>
      <c r="MGP920" s="35">
        <v>9</v>
      </c>
      <c r="MGQ920" s="35"/>
      <c r="MGR920" s="46"/>
      <c r="MGS920" s="46"/>
      <c r="MGT920" s="47"/>
      <c r="MGW920" s="48">
        <f>MGW918+1</f>
        <v>1</v>
      </c>
      <c r="MGX920" s="35" t="s">
        <v>292</v>
      </c>
      <c r="MGY920" s="35"/>
      <c r="MGZ920" s="35"/>
      <c r="MHA920" s="35" t="s">
        <v>301</v>
      </c>
      <c r="MHB920" s="35"/>
      <c r="MHC920" s="35">
        <f t="shared" ref="MHC920:MIY920" si="372">MHD920+MHE920</f>
        <v>9</v>
      </c>
      <c r="MHD920" s="35"/>
      <c r="MHE920" s="35">
        <f t="shared" ref="MHE920:MJA920" si="373">MHF920+MHG920</f>
        <v>9</v>
      </c>
      <c r="MHF920" s="35">
        <v>9</v>
      </c>
      <c r="MHG920" s="35"/>
      <c r="MHH920" s="46"/>
      <c r="MHI920" s="46"/>
      <c r="MHJ920" s="47"/>
      <c r="MHM920" s="48">
        <f>MHM918+1</f>
        <v>1</v>
      </c>
      <c r="MHN920" s="35" t="s">
        <v>292</v>
      </c>
      <c r="MHO920" s="35"/>
      <c r="MHP920" s="35"/>
      <c r="MHQ920" s="35" t="s">
        <v>301</v>
      </c>
      <c r="MHR920" s="35"/>
      <c r="MHS920" s="35">
        <f t="shared" si="372"/>
        <v>9</v>
      </c>
      <c r="MHT920" s="35"/>
      <c r="MHU920" s="35">
        <f t="shared" si="373"/>
        <v>9</v>
      </c>
      <c r="MHV920" s="35">
        <v>9</v>
      </c>
      <c r="MHW920" s="35"/>
      <c r="MHX920" s="46"/>
      <c r="MHY920" s="46"/>
      <c r="MHZ920" s="47"/>
      <c r="MIC920" s="48">
        <f>MIC918+1</f>
        <v>1</v>
      </c>
      <c r="MID920" s="35" t="s">
        <v>292</v>
      </c>
      <c r="MIE920" s="35"/>
      <c r="MIF920" s="35"/>
      <c r="MIG920" s="35" t="s">
        <v>301</v>
      </c>
      <c r="MIH920" s="35"/>
      <c r="MII920" s="35">
        <f t="shared" si="372"/>
        <v>9</v>
      </c>
      <c r="MIJ920" s="35"/>
      <c r="MIK920" s="35">
        <f t="shared" si="373"/>
        <v>9</v>
      </c>
      <c r="MIL920" s="35">
        <v>9</v>
      </c>
      <c r="MIM920" s="35"/>
      <c r="MIN920" s="46"/>
      <c r="MIO920" s="46"/>
      <c r="MIP920" s="47"/>
      <c r="MIS920" s="48">
        <f>MIS918+1</f>
        <v>1</v>
      </c>
      <c r="MIT920" s="35" t="s">
        <v>292</v>
      </c>
      <c r="MIU920" s="35"/>
      <c r="MIV920" s="35"/>
      <c r="MIW920" s="35" t="s">
        <v>301</v>
      </c>
      <c r="MIX920" s="35"/>
      <c r="MIY920" s="35">
        <f t="shared" si="372"/>
        <v>9</v>
      </c>
      <c r="MIZ920" s="35"/>
      <c r="MJA920" s="35">
        <f t="shared" si="373"/>
        <v>9</v>
      </c>
      <c r="MJB920" s="35">
        <v>9</v>
      </c>
      <c r="MJC920" s="35"/>
      <c r="MJD920" s="46"/>
      <c r="MJE920" s="46"/>
      <c r="MJF920" s="47"/>
      <c r="MJI920" s="48">
        <f>MJI918+1</f>
        <v>1</v>
      </c>
      <c r="MJJ920" s="35" t="s">
        <v>292</v>
      </c>
      <c r="MJK920" s="35"/>
      <c r="MJL920" s="35"/>
      <c r="MJM920" s="35" t="s">
        <v>301</v>
      </c>
      <c r="MJN920" s="35"/>
      <c r="MJO920" s="35">
        <f t="shared" ref="MJO920:MLK920" si="374">MJP920+MJQ920</f>
        <v>9</v>
      </c>
      <c r="MJP920" s="35"/>
      <c r="MJQ920" s="35">
        <f t="shared" ref="MJQ920:MLM920" si="375">MJR920+MJS920</f>
        <v>9</v>
      </c>
      <c r="MJR920" s="35">
        <v>9</v>
      </c>
      <c r="MJS920" s="35"/>
      <c r="MJT920" s="46"/>
      <c r="MJU920" s="46"/>
      <c r="MJV920" s="47"/>
      <c r="MJY920" s="48">
        <f>MJY918+1</f>
        <v>1</v>
      </c>
      <c r="MJZ920" s="35" t="s">
        <v>292</v>
      </c>
      <c r="MKA920" s="35"/>
      <c r="MKB920" s="35"/>
      <c r="MKC920" s="35" t="s">
        <v>301</v>
      </c>
      <c r="MKD920" s="35"/>
      <c r="MKE920" s="35">
        <f t="shared" si="374"/>
        <v>9</v>
      </c>
      <c r="MKF920" s="35"/>
      <c r="MKG920" s="35">
        <f t="shared" si="375"/>
        <v>9</v>
      </c>
      <c r="MKH920" s="35">
        <v>9</v>
      </c>
      <c r="MKI920" s="35"/>
      <c r="MKJ920" s="46"/>
      <c r="MKK920" s="46"/>
      <c r="MKL920" s="47"/>
      <c r="MKO920" s="48">
        <f>MKO918+1</f>
        <v>1</v>
      </c>
      <c r="MKP920" s="35" t="s">
        <v>292</v>
      </c>
      <c r="MKQ920" s="35"/>
      <c r="MKR920" s="35"/>
      <c r="MKS920" s="35" t="s">
        <v>301</v>
      </c>
      <c r="MKT920" s="35"/>
      <c r="MKU920" s="35">
        <f t="shared" si="374"/>
        <v>9</v>
      </c>
      <c r="MKV920" s="35"/>
      <c r="MKW920" s="35">
        <f t="shared" si="375"/>
        <v>9</v>
      </c>
      <c r="MKX920" s="35">
        <v>9</v>
      </c>
      <c r="MKY920" s="35"/>
      <c r="MKZ920" s="46"/>
      <c r="MLA920" s="46"/>
      <c r="MLB920" s="47"/>
      <c r="MLE920" s="48">
        <f>MLE918+1</f>
        <v>1</v>
      </c>
      <c r="MLF920" s="35" t="s">
        <v>292</v>
      </c>
      <c r="MLG920" s="35"/>
      <c r="MLH920" s="35"/>
      <c r="MLI920" s="35" t="s">
        <v>301</v>
      </c>
      <c r="MLJ920" s="35"/>
      <c r="MLK920" s="35">
        <f t="shared" si="374"/>
        <v>9</v>
      </c>
      <c r="MLL920" s="35"/>
      <c r="MLM920" s="35">
        <f t="shared" si="375"/>
        <v>9</v>
      </c>
      <c r="MLN920" s="35">
        <v>9</v>
      </c>
      <c r="MLO920" s="35"/>
      <c r="MLP920" s="46"/>
      <c r="MLQ920" s="46"/>
      <c r="MLR920" s="47"/>
      <c r="MLU920" s="48">
        <f>MLU918+1</f>
        <v>1</v>
      </c>
      <c r="MLV920" s="35" t="s">
        <v>292</v>
      </c>
      <c r="MLW920" s="35"/>
      <c r="MLX920" s="35"/>
      <c r="MLY920" s="35" t="s">
        <v>301</v>
      </c>
      <c r="MLZ920" s="35"/>
      <c r="MMA920" s="35">
        <f t="shared" ref="MMA920:MNW920" si="376">MMB920+MMC920</f>
        <v>9</v>
      </c>
      <c r="MMB920" s="35"/>
      <c r="MMC920" s="35">
        <f t="shared" ref="MMC920:MNY920" si="377">MMD920+MME920</f>
        <v>9</v>
      </c>
      <c r="MMD920" s="35">
        <v>9</v>
      </c>
      <c r="MME920" s="35"/>
      <c r="MMF920" s="46"/>
      <c r="MMG920" s="46"/>
      <c r="MMH920" s="47"/>
      <c r="MMK920" s="48">
        <f>MMK918+1</f>
        <v>1</v>
      </c>
      <c r="MML920" s="35" t="s">
        <v>292</v>
      </c>
      <c r="MMM920" s="35"/>
      <c r="MMN920" s="35"/>
      <c r="MMO920" s="35" t="s">
        <v>301</v>
      </c>
      <c r="MMP920" s="35"/>
      <c r="MMQ920" s="35">
        <f t="shared" si="376"/>
        <v>9</v>
      </c>
      <c r="MMR920" s="35"/>
      <c r="MMS920" s="35">
        <f t="shared" si="377"/>
        <v>9</v>
      </c>
      <c r="MMT920" s="35">
        <v>9</v>
      </c>
      <c r="MMU920" s="35"/>
      <c r="MMV920" s="46"/>
      <c r="MMW920" s="46"/>
      <c r="MMX920" s="47"/>
      <c r="MNA920" s="48">
        <f>MNA918+1</f>
        <v>1</v>
      </c>
      <c r="MNB920" s="35" t="s">
        <v>292</v>
      </c>
      <c r="MNC920" s="35"/>
      <c r="MND920" s="35"/>
      <c r="MNE920" s="35" t="s">
        <v>301</v>
      </c>
      <c r="MNF920" s="35"/>
      <c r="MNG920" s="35">
        <f t="shared" si="376"/>
        <v>9</v>
      </c>
      <c r="MNH920" s="35"/>
      <c r="MNI920" s="35">
        <f t="shared" si="377"/>
        <v>9</v>
      </c>
      <c r="MNJ920" s="35">
        <v>9</v>
      </c>
      <c r="MNK920" s="35"/>
      <c r="MNL920" s="46"/>
      <c r="MNM920" s="46"/>
      <c r="MNN920" s="47"/>
      <c r="MNQ920" s="48">
        <f>MNQ918+1</f>
        <v>1</v>
      </c>
      <c r="MNR920" s="35" t="s">
        <v>292</v>
      </c>
      <c r="MNS920" s="35"/>
      <c r="MNT920" s="35"/>
      <c r="MNU920" s="35" t="s">
        <v>301</v>
      </c>
      <c r="MNV920" s="35"/>
      <c r="MNW920" s="35">
        <f t="shared" si="376"/>
        <v>9</v>
      </c>
      <c r="MNX920" s="35"/>
      <c r="MNY920" s="35">
        <f t="shared" si="377"/>
        <v>9</v>
      </c>
      <c r="MNZ920" s="35">
        <v>9</v>
      </c>
      <c r="MOA920" s="35"/>
      <c r="MOB920" s="46"/>
      <c r="MOC920" s="46"/>
      <c r="MOD920" s="47"/>
      <c r="MOG920" s="48">
        <f>MOG918+1</f>
        <v>1</v>
      </c>
      <c r="MOH920" s="35" t="s">
        <v>292</v>
      </c>
      <c r="MOI920" s="35"/>
      <c r="MOJ920" s="35"/>
      <c r="MOK920" s="35" t="s">
        <v>301</v>
      </c>
      <c r="MOL920" s="35"/>
      <c r="MOM920" s="35">
        <f t="shared" ref="MOM920:MQI920" si="378">MON920+MOO920</f>
        <v>9</v>
      </c>
      <c r="MON920" s="35"/>
      <c r="MOO920" s="35">
        <f t="shared" ref="MOO920:MQK920" si="379">MOP920+MOQ920</f>
        <v>9</v>
      </c>
      <c r="MOP920" s="35">
        <v>9</v>
      </c>
      <c r="MOQ920" s="35"/>
      <c r="MOR920" s="46"/>
      <c r="MOS920" s="46"/>
      <c r="MOT920" s="47"/>
      <c r="MOW920" s="48">
        <f>MOW918+1</f>
        <v>1</v>
      </c>
      <c r="MOX920" s="35" t="s">
        <v>292</v>
      </c>
      <c r="MOY920" s="35"/>
      <c r="MOZ920" s="35"/>
      <c r="MPA920" s="35" t="s">
        <v>301</v>
      </c>
      <c r="MPB920" s="35"/>
      <c r="MPC920" s="35">
        <f t="shared" si="378"/>
        <v>9</v>
      </c>
      <c r="MPD920" s="35"/>
      <c r="MPE920" s="35">
        <f t="shared" si="379"/>
        <v>9</v>
      </c>
      <c r="MPF920" s="35">
        <v>9</v>
      </c>
      <c r="MPG920" s="35"/>
      <c r="MPH920" s="46"/>
      <c r="MPI920" s="46"/>
      <c r="MPJ920" s="47"/>
      <c r="MPM920" s="48">
        <f>MPM918+1</f>
        <v>1</v>
      </c>
      <c r="MPN920" s="35" t="s">
        <v>292</v>
      </c>
      <c r="MPO920" s="35"/>
      <c r="MPP920" s="35"/>
      <c r="MPQ920" s="35" t="s">
        <v>301</v>
      </c>
      <c r="MPR920" s="35"/>
      <c r="MPS920" s="35">
        <f t="shared" si="378"/>
        <v>9</v>
      </c>
      <c r="MPT920" s="35"/>
      <c r="MPU920" s="35">
        <f t="shared" si="379"/>
        <v>9</v>
      </c>
      <c r="MPV920" s="35">
        <v>9</v>
      </c>
      <c r="MPW920" s="35"/>
      <c r="MPX920" s="46"/>
      <c r="MPY920" s="46"/>
      <c r="MPZ920" s="47"/>
      <c r="MQC920" s="48">
        <f>MQC918+1</f>
        <v>1</v>
      </c>
      <c r="MQD920" s="35" t="s">
        <v>292</v>
      </c>
      <c r="MQE920" s="35"/>
      <c r="MQF920" s="35"/>
      <c r="MQG920" s="35" t="s">
        <v>301</v>
      </c>
      <c r="MQH920" s="35"/>
      <c r="MQI920" s="35">
        <f t="shared" si="378"/>
        <v>9</v>
      </c>
      <c r="MQJ920" s="35"/>
      <c r="MQK920" s="35">
        <f t="shared" si="379"/>
        <v>9</v>
      </c>
      <c r="MQL920" s="35">
        <v>9</v>
      </c>
      <c r="MQM920" s="35"/>
      <c r="MQN920" s="46"/>
      <c r="MQO920" s="46"/>
      <c r="MQP920" s="47"/>
      <c r="MQS920" s="48">
        <f>MQS918+1</f>
        <v>1</v>
      </c>
      <c r="MQT920" s="35" t="s">
        <v>292</v>
      </c>
      <c r="MQU920" s="35"/>
      <c r="MQV920" s="35"/>
      <c r="MQW920" s="35" t="s">
        <v>301</v>
      </c>
      <c r="MQX920" s="35"/>
      <c r="MQY920" s="35">
        <f t="shared" ref="MQY920:MSU920" si="380">MQZ920+MRA920</f>
        <v>9</v>
      </c>
      <c r="MQZ920" s="35"/>
      <c r="MRA920" s="35">
        <f t="shared" ref="MRA920:MSW920" si="381">MRB920+MRC920</f>
        <v>9</v>
      </c>
      <c r="MRB920" s="35">
        <v>9</v>
      </c>
      <c r="MRC920" s="35"/>
      <c r="MRD920" s="46"/>
      <c r="MRE920" s="46"/>
      <c r="MRF920" s="47"/>
      <c r="MRI920" s="48">
        <f>MRI918+1</f>
        <v>1</v>
      </c>
      <c r="MRJ920" s="35" t="s">
        <v>292</v>
      </c>
      <c r="MRK920" s="35"/>
      <c r="MRL920" s="35"/>
      <c r="MRM920" s="35" t="s">
        <v>301</v>
      </c>
      <c r="MRN920" s="35"/>
      <c r="MRO920" s="35">
        <f t="shared" si="380"/>
        <v>9</v>
      </c>
      <c r="MRP920" s="35"/>
      <c r="MRQ920" s="35">
        <f t="shared" si="381"/>
        <v>9</v>
      </c>
      <c r="MRR920" s="35">
        <v>9</v>
      </c>
      <c r="MRS920" s="35"/>
      <c r="MRT920" s="46"/>
      <c r="MRU920" s="46"/>
      <c r="MRV920" s="47"/>
      <c r="MRY920" s="48">
        <f>MRY918+1</f>
        <v>1</v>
      </c>
      <c r="MRZ920" s="35" t="s">
        <v>292</v>
      </c>
      <c r="MSA920" s="35"/>
      <c r="MSB920" s="35"/>
      <c r="MSC920" s="35" t="s">
        <v>301</v>
      </c>
      <c r="MSD920" s="35"/>
      <c r="MSE920" s="35">
        <f t="shared" si="380"/>
        <v>9</v>
      </c>
      <c r="MSF920" s="35"/>
      <c r="MSG920" s="35">
        <f t="shared" si="381"/>
        <v>9</v>
      </c>
      <c r="MSH920" s="35">
        <v>9</v>
      </c>
      <c r="MSI920" s="35"/>
      <c r="MSJ920" s="46"/>
      <c r="MSK920" s="46"/>
      <c r="MSL920" s="47"/>
      <c r="MSO920" s="48">
        <f>MSO918+1</f>
        <v>1</v>
      </c>
      <c r="MSP920" s="35" t="s">
        <v>292</v>
      </c>
      <c r="MSQ920" s="35"/>
      <c r="MSR920" s="35"/>
      <c r="MSS920" s="35" t="s">
        <v>301</v>
      </c>
      <c r="MST920" s="35"/>
      <c r="MSU920" s="35">
        <f t="shared" si="380"/>
        <v>9</v>
      </c>
      <c r="MSV920" s="35"/>
      <c r="MSW920" s="35">
        <f t="shared" si="381"/>
        <v>9</v>
      </c>
      <c r="MSX920" s="35">
        <v>9</v>
      </c>
      <c r="MSY920" s="35"/>
      <c r="MSZ920" s="46"/>
      <c r="MTA920" s="46"/>
      <c r="MTB920" s="47"/>
      <c r="MTE920" s="48">
        <f>MTE918+1</f>
        <v>1</v>
      </c>
      <c r="MTF920" s="35" t="s">
        <v>292</v>
      </c>
      <c r="MTG920" s="35"/>
      <c r="MTH920" s="35"/>
      <c r="MTI920" s="35" t="s">
        <v>301</v>
      </c>
      <c r="MTJ920" s="35"/>
      <c r="MTK920" s="35">
        <f t="shared" ref="MTK920:MVG920" si="382">MTL920+MTM920</f>
        <v>9</v>
      </c>
      <c r="MTL920" s="35"/>
      <c r="MTM920" s="35">
        <f t="shared" ref="MTM920:MVI920" si="383">MTN920+MTO920</f>
        <v>9</v>
      </c>
      <c r="MTN920" s="35">
        <v>9</v>
      </c>
      <c r="MTO920" s="35"/>
      <c r="MTP920" s="46"/>
      <c r="MTQ920" s="46"/>
      <c r="MTR920" s="47"/>
      <c r="MTU920" s="48">
        <f>MTU918+1</f>
        <v>1</v>
      </c>
      <c r="MTV920" s="35" t="s">
        <v>292</v>
      </c>
      <c r="MTW920" s="35"/>
      <c r="MTX920" s="35"/>
      <c r="MTY920" s="35" t="s">
        <v>301</v>
      </c>
      <c r="MTZ920" s="35"/>
      <c r="MUA920" s="35">
        <f t="shared" si="382"/>
        <v>9</v>
      </c>
      <c r="MUB920" s="35"/>
      <c r="MUC920" s="35">
        <f t="shared" si="383"/>
        <v>9</v>
      </c>
      <c r="MUD920" s="35">
        <v>9</v>
      </c>
      <c r="MUE920" s="35"/>
      <c r="MUF920" s="46"/>
      <c r="MUG920" s="46"/>
      <c r="MUH920" s="47"/>
      <c r="MUK920" s="48">
        <f>MUK918+1</f>
        <v>1</v>
      </c>
      <c r="MUL920" s="35" t="s">
        <v>292</v>
      </c>
      <c r="MUM920" s="35"/>
      <c r="MUN920" s="35"/>
      <c r="MUO920" s="35" t="s">
        <v>301</v>
      </c>
      <c r="MUP920" s="35"/>
      <c r="MUQ920" s="35">
        <f t="shared" si="382"/>
        <v>9</v>
      </c>
      <c r="MUR920" s="35"/>
      <c r="MUS920" s="35">
        <f t="shared" si="383"/>
        <v>9</v>
      </c>
      <c r="MUT920" s="35">
        <v>9</v>
      </c>
      <c r="MUU920" s="35"/>
      <c r="MUV920" s="46"/>
      <c r="MUW920" s="46"/>
      <c r="MUX920" s="47"/>
      <c r="MVA920" s="48">
        <f>MVA918+1</f>
        <v>1</v>
      </c>
      <c r="MVB920" s="35" t="s">
        <v>292</v>
      </c>
      <c r="MVC920" s="35"/>
      <c r="MVD920" s="35"/>
      <c r="MVE920" s="35" t="s">
        <v>301</v>
      </c>
      <c r="MVF920" s="35"/>
      <c r="MVG920" s="35">
        <f t="shared" si="382"/>
        <v>9</v>
      </c>
      <c r="MVH920" s="35"/>
      <c r="MVI920" s="35">
        <f t="shared" si="383"/>
        <v>9</v>
      </c>
      <c r="MVJ920" s="35">
        <v>9</v>
      </c>
      <c r="MVK920" s="35"/>
      <c r="MVL920" s="46"/>
      <c r="MVM920" s="46"/>
      <c r="MVN920" s="47"/>
      <c r="MVQ920" s="48">
        <f>MVQ918+1</f>
        <v>1</v>
      </c>
      <c r="MVR920" s="35" t="s">
        <v>292</v>
      </c>
      <c r="MVS920" s="35"/>
      <c r="MVT920" s="35"/>
      <c r="MVU920" s="35" t="s">
        <v>301</v>
      </c>
      <c r="MVV920" s="35"/>
      <c r="MVW920" s="35">
        <f t="shared" ref="MVW920:MXS920" si="384">MVX920+MVY920</f>
        <v>9</v>
      </c>
      <c r="MVX920" s="35"/>
      <c r="MVY920" s="35">
        <f t="shared" ref="MVY920:MXU920" si="385">MVZ920+MWA920</f>
        <v>9</v>
      </c>
      <c r="MVZ920" s="35">
        <v>9</v>
      </c>
      <c r="MWA920" s="35"/>
      <c r="MWB920" s="46"/>
      <c r="MWC920" s="46"/>
      <c r="MWD920" s="47"/>
      <c r="MWG920" s="48">
        <f>MWG918+1</f>
        <v>1</v>
      </c>
      <c r="MWH920" s="35" t="s">
        <v>292</v>
      </c>
      <c r="MWI920" s="35"/>
      <c r="MWJ920" s="35"/>
      <c r="MWK920" s="35" t="s">
        <v>301</v>
      </c>
      <c r="MWL920" s="35"/>
      <c r="MWM920" s="35">
        <f t="shared" si="384"/>
        <v>9</v>
      </c>
      <c r="MWN920" s="35"/>
      <c r="MWO920" s="35">
        <f t="shared" si="385"/>
        <v>9</v>
      </c>
      <c r="MWP920" s="35">
        <v>9</v>
      </c>
      <c r="MWQ920" s="35"/>
      <c r="MWR920" s="46"/>
      <c r="MWS920" s="46"/>
      <c r="MWT920" s="47"/>
      <c r="MWW920" s="48">
        <f>MWW918+1</f>
        <v>1</v>
      </c>
      <c r="MWX920" s="35" t="s">
        <v>292</v>
      </c>
      <c r="MWY920" s="35"/>
      <c r="MWZ920" s="35"/>
      <c r="MXA920" s="35" t="s">
        <v>301</v>
      </c>
      <c r="MXB920" s="35"/>
      <c r="MXC920" s="35">
        <f t="shared" si="384"/>
        <v>9</v>
      </c>
      <c r="MXD920" s="35"/>
      <c r="MXE920" s="35">
        <f t="shared" si="385"/>
        <v>9</v>
      </c>
      <c r="MXF920" s="35">
        <v>9</v>
      </c>
      <c r="MXG920" s="35"/>
      <c r="MXH920" s="46"/>
      <c r="MXI920" s="46"/>
      <c r="MXJ920" s="47"/>
      <c r="MXM920" s="48">
        <f>MXM918+1</f>
        <v>1</v>
      </c>
      <c r="MXN920" s="35" t="s">
        <v>292</v>
      </c>
      <c r="MXO920" s="35"/>
      <c r="MXP920" s="35"/>
      <c r="MXQ920" s="35" t="s">
        <v>301</v>
      </c>
      <c r="MXR920" s="35"/>
      <c r="MXS920" s="35">
        <f t="shared" si="384"/>
        <v>9</v>
      </c>
      <c r="MXT920" s="35"/>
      <c r="MXU920" s="35">
        <f t="shared" si="385"/>
        <v>9</v>
      </c>
      <c r="MXV920" s="35">
        <v>9</v>
      </c>
      <c r="MXW920" s="35"/>
      <c r="MXX920" s="46"/>
      <c r="MXY920" s="46"/>
      <c r="MXZ920" s="47"/>
      <c r="MYC920" s="48">
        <f>MYC918+1</f>
        <v>1</v>
      </c>
      <c r="MYD920" s="35" t="s">
        <v>292</v>
      </c>
      <c r="MYE920" s="35"/>
      <c r="MYF920" s="35"/>
      <c r="MYG920" s="35" t="s">
        <v>301</v>
      </c>
      <c r="MYH920" s="35"/>
      <c r="MYI920" s="35">
        <f t="shared" ref="MYI920:NAE920" si="386">MYJ920+MYK920</f>
        <v>9</v>
      </c>
      <c r="MYJ920" s="35"/>
      <c r="MYK920" s="35">
        <f t="shared" ref="MYK920:NAG920" si="387">MYL920+MYM920</f>
        <v>9</v>
      </c>
      <c r="MYL920" s="35">
        <v>9</v>
      </c>
      <c r="MYM920" s="35"/>
      <c r="MYN920" s="46"/>
      <c r="MYO920" s="46"/>
      <c r="MYP920" s="47"/>
      <c r="MYS920" s="48">
        <f>MYS918+1</f>
        <v>1</v>
      </c>
      <c r="MYT920" s="35" t="s">
        <v>292</v>
      </c>
      <c r="MYU920" s="35"/>
      <c r="MYV920" s="35"/>
      <c r="MYW920" s="35" t="s">
        <v>301</v>
      </c>
      <c r="MYX920" s="35"/>
      <c r="MYY920" s="35">
        <f t="shared" si="386"/>
        <v>9</v>
      </c>
      <c r="MYZ920" s="35"/>
      <c r="MZA920" s="35">
        <f t="shared" si="387"/>
        <v>9</v>
      </c>
      <c r="MZB920" s="35">
        <v>9</v>
      </c>
      <c r="MZC920" s="35"/>
      <c r="MZD920" s="46"/>
      <c r="MZE920" s="46"/>
      <c r="MZF920" s="47"/>
      <c r="MZI920" s="48">
        <f>MZI918+1</f>
        <v>1</v>
      </c>
      <c r="MZJ920" s="35" t="s">
        <v>292</v>
      </c>
      <c r="MZK920" s="35"/>
      <c r="MZL920" s="35"/>
      <c r="MZM920" s="35" t="s">
        <v>301</v>
      </c>
      <c r="MZN920" s="35"/>
      <c r="MZO920" s="35">
        <f t="shared" si="386"/>
        <v>9</v>
      </c>
      <c r="MZP920" s="35"/>
      <c r="MZQ920" s="35">
        <f t="shared" si="387"/>
        <v>9</v>
      </c>
      <c r="MZR920" s="35">
        <v>9</v>
      </c>
      <c r="MZS920" s="35"/>
      <c r="MZT920" s="46"/>
      <c r="MZU920" s="46"/>
      <c r="MZV920" s="47"/>
      <c r="MZY920" s="48">
        <f>MZY918+1</f>
        <v>1</v>
      </c>
      <c r="MZZ920" s="35" t="s">
        <v>292</v>
      </c>
      <c r="NAA920" s="35"/>
      <c r="NAB920" s="35"/>
      <c r="NAC920" s="35" t="s">
        <v>301</v>
      </c>
      <c r="NAD920" s="35"/>
      <c r="NAE920" s="35">
        <f t="shared" si="386"/>
        <v>9</v>
      </c>
      <c r="NAF920" s="35"/>
      <c r="NAG920" s="35">
        <f t="shared" si="387"/>
        <v>9</v>
      </c>
      <c r="NAH920" s="35">
        <v>9</v>
      </c>
      <c r="NAI920" s="35"/>
      <c r="NAJ920" s="46"/>
      <c r="NAK920" s="46"/>
      <c r="NAL920" s="47"/>
      <c r="NAO920" s="48">
        <f>NAO918+1</f>
        <v>1</v>
      </c>
      <c r="NAP920" s="35" t="s">
        <v>292</v>
      </c>
      <c r="NAQ920" s="35"/>
      <c r="NAR920" s="35"/>
      <c r="NAS920" s="35" t="s">
        <v>301</v>
      </c>
      <c r="NAT920" s="35"/>
      <c r="NAU920" s="35">
        <f t="shared" ref="NAU920:NCQ920" si="388">NAV920+NAW920</f>
        <v>9</v>
      </c>
      <c r="NAV920" s="35"/>
      <c r="NAW920" s="35">
        <f t="shared" ref="NAW920:NCS920" si="389">NAX920+NAY920</f>
        <v>9</v>
      </c>
      <c r="NAX920" s="35">
        <v>9</v>
      </c>
      <c r="NAY920" s="35"/>
      <c r="NAZ920" s="46"/>
      <c r="NBA920" s="46"/>
      <c r="NBB920" s="47"/>
      <c r="NBE920" s="48">
        <f>NBE918+1</f>
        <v>1</v>
      </c>
      <c r="NBF920" s="35" t="s">
        <v>292</v>
      </c>
      <c r="NBG920" s="35"/>
      <c r="NBH920" s="35"/>
      <c r="NBI920" s="35" t="s">
        <v>301</v>
      </c>
      <c r="NBJ920" s="35"/>
      <c r="NBK920" s="35">
        <f t="shared" si="388"/>
        <v>9</v>
      </c>
      <c r="NBL920" s="35"/>
      <c r="NBM920" s="35">
        <f t="shared" si="389"/>
        <v>9</v>
      </c>
      <c r="NBN920" s="35">
        <v>9</v>
      </c>
      <c r="NBO920" s="35"/>
      <c r="NBP920" s="46"/>
      <c r="NBQ920" s="46"/>
      <c r="NBR920" s="47"/>
      <c r="NBU920" s="48">
        <f>NBU918+1</f>
        <v>1</v>
      </c>
      <c r="NBV920" s="35" t="s">
        <v>292</v>
      </c>
      <c r="NBW920" s="35"/>
      <c r="NBX920" s="35"/>
      <c r="NBY920" s="35" t="s">
        <v>301</v>
      </c>
      <c r="NBZ920" s="35"/>
      <c r="NCA920" s="35">
        <f t="shared" si="388"/>
        <v>9</v>
      </c>
      <c r="NCB920" s="35"/>
      <c r="NCC920" s="35">
        <f t="shared" si="389"/>
        <v>9</v>
      </c>
      <c r="NCD920" s="35">
        <v>9</v>
      </c>
      <c r="NCE920" s="35"/>
      <c r="NCF920" s="46"/>
      <c r="NCG920" s="46"/>
      <c r="NCH920" s="47"/>
      <c r="NCK920" s="48">
        <f>NCK918+1</f>
        <v>1</v>
      </c>
      <c r="NCL920" s="35" t="s">
        <v>292</v>
      </c>
      <c r="NCM920" s="35"/>
      <c r="NCN920" s="35"/>
      <c r="NCO920" s="35" t="s">
        <v>301</v>
      </c>
      <c r="NCP920" s="35"/>
      <c r="NCQ920" s="35">
        <f t="shared" si="388"/>
        <v>9</v>
      </c>
      <c r="NCR920" s="35"/>
      <c r="NCS920" s="35">
        <f t="shared" si="389"/>
        <v>9</v>
      </c>
      <c r="NCT920" s="35">
        <v>9</v>
      </c>
      <c r="NCU920" s="35"/>
      <c r="NCV920" s="46"/>
      <c r="NCW920" s="46"/>
      <c r="NCX920" s="47"/>
      <c r="NDA920" s="48">
        <f>NDA918+1</f>
        <v>1</v>
      </c>
      <c r="NDB920" s="35" t="s">
        <v>292</v>
      </c>
      <c r="NDC920" s="35"/>
      <c r="NDD920" s="35"/>
      <c r="NDE920" s="35" t="s">
        <v>301</v>
      </c>
      <c r="NDF920" s="35"/>
      <c r="NDG920" s="35">
        <f t="shared" ref="NDG920:NFC920" si="390">NDH920+NDI920</f>
        <v>9</v>
      </c>
      <c r="NDH920" s="35"/>
      <c r="NDI920" s="35">
        <f t="shared" ref="NDI920:NFE920" si="391">NDJ920+NDK920</f>
        <v>9</v>
      </c>
      <c r="NDJ920" s="35">
        <v>9</v>
      </c>
      <c r="NDK920" s="35"/>
      <c r="NDL920" s="46"/>
      <c r="NDM920" s="46"/>
      <c r="NDN920" s="47"/>
      <c r="NDQ920" s="48">
        <f>NDQ918+1</f>
        <v>1</v>
      </c>
      <c r="NDR920" s="35" t="s">
        <v>292</v>
      </c>
      <c r="NDS920" s="35"/>
      <c r="NDT920" s="35"/>
      <c r="NDU920" s="35" t="s">
        <v>301</v>
      </c>
      <c r="NDV920" s="35"/>
      <c r="NDW920" s="35">
        <f t="shared" si="390"/>
        <v>9</v>
      </c>
      <c r="NDX920" s="35"/>
      <c r="NDY920" s="35">
        <f t="shared" si="391"/>
        <v>9</v>
      </c>
      <c r="NDZ920" s="35">
        <v>9</v>
      </c>
      <c r="NEA920" s="35"/>
      <c r="NEB920" s="46"/>
      <c r="NEC920" s="46"/>
      <c r="NED920" s="47"/>
      <c r="NEG920" s="48">
        <f>NEG918+1</f>
        <v>1</v>
      </c>
      <c r="NEH920" s="35" t="s">
        <v>292</v>
      </c>
      <c r="NEI920" s="35"/>
      <c r="NEJ920" s="35"/>
      <c r="NEK920" s="35" t="s">
        <v>301</v>
      </c>
      <c r="NEL920" s="35"/>
      <c r="NEM920" s="35">
        <f t="shared" si="390"/>
        <v>9</v>
      </c>
      <c r="NEN920" s="35"/>
      <c r="NEO920" s="35">
        <f t="shared" si="391"/>
        <v>9</v>
      </c>
      <c r="NEP920" s="35">
        <v>9</v>
      </c>
      <c r="NEQ920" s="35"/>
      <c r="NER920" s="46"/>
      <c r="NES920" s="46"/>
      <c r="NET920" s="47"/>
      <c r="NEW920" s="48">
        <f>NEW918+1</f>
        <v>1</v>
      </c>
      <c r="NEX920" s="35" t="s">
        <v>292</v>
      </c>
      <c r="NEY920" s="35"/>
      <c r="NEZ920" s="35"/>
      <c r="NFA920" s="35" t="s">
        <v>301</v>
      </c>
      <c r="NFB920" s="35"/>
      <c r="NFC920" s="35">
        <f t="shared" si="390"/>
        <v>9</v>
      </c>
      <c r="NFD920" s="35"/>
      <c r="NFE920" s="35">
        <f t="shared" si="391"/>
        <v>9</v>
      </c>
      <c r="NFF920" s="35">
        <v>9</v>
      </c>
      <c r="NFG920" s="35"/>
      <c r="NFH920" s="46"/>
      <c r="NFI920" s="46"/>
      <c r="NFJ920" s="47"/>
      <c r="NFM920" s="48">
        <f>NFM918+1</f>
        <v>1</v>
      </c>
      <c r="NFN920" s="35" t="s">
        <v>292</v>
      </c>
      <c r="NFO920" s="35"/>
      <c r="NFP920" s="35"/>
      <c r="NFQ920" s="35" t="s">
        <v>301</v>
      </c>
      <c r="NFR920" s="35"/>
      <c r="NFS920" s="35">
        <f t="shared" ref="NFS920:NHO920" si="392">NFT920+NFU920</f>
        <v>9</v>
      </c>
      <c r="NFT920" s="35"/>
      <c r="NFU920" s="35">
        <f t="shared" ref="NFU920:NHQ920" si="393">NFV920+NFW920</f>
        <v>9</v>
      </c>
      <c r="NFV920" s="35">
        <v>9</v>
      </c>
      <c r="NFW920" s="35"/>
      <c r="NFX920" s="46"/>
      <c r="NFY920" s="46"/>
      <c r="NFZ920" s="47"/>
      <c r="NGC920" s="48">
        <f>NGC918+1</f>
        <v>1</v>
      </c>
      <c r="NGD920" s="35" t="s">
        <v>292</v>
      </c>
      <c r="NGE920" s="35"/>
      <c r="NGF920" s="35"/>
      <c r="NGG920" s="35" t="s">
        <v>301</v>
      </c>
      <c r="NGH920" s="35"/>
      <c r="NGI920" s="35">
        <f t="shared" si="392"/>
        <v>9</v>
      </c>
      <c r="NGJ920" s="35"/>
      <c r="NGK920" s="35">
        <f t="shared" si="393"/>
        <v>9</v>
      </c>
      <c r="NGL920" s="35">
        <v>9</v>
      </c>
      <c r="NGM920" s="35"/>
      <c r="NGN920" s="46"/>
      <c r="NGO920" s="46"/>
      <c r="NGP920" s="47"/>
      <c r="NGS920" s="48">
        <f>NGS918+1</f>
        <v>1</v>
      </c>
      <c r="NGT920" s="35" t="s">
        <v>292</v>
      </c>
      <c r="NGU920" s="35"/>
      <c r="NGV920" s="35"/>
      <c r="NGW920" s="35" t="s">
        <v>301</v>
      </c>
      <c r="NGX920" s="35"/>
      <c r="NGY920" s="35">
        <f t="shared" si="392"/>
        <v>9</v>
      </c>
      <c r="NGZ920" s="35"/>
      <c r="NHA920" s="35">
        <f t="shared" si="393"/>
        <v>9</v>
      </c>
      <c r="NHB920" s="35">
        <v>9</v>
      </c>
      <c r="NHC920" s="35"/>
      <c r="NHD920" s="46"/>
      <c r="NHE920" s="46"/>
      <c r="NHF920" s="47"/>
      <c r="NHI920" s="48">
        <f>NHI918+1</f>
        <v>1</v>
      </c>
      <c r="NHJ920" s="35" t="s">
        <v>292</v>
      </c>
      <c r="NHK920" s="35"/>
      <c r="NHL920" s="35"/>
      <c r="NHM920" s="35" t="s">
        <v>301</v>
      </c>
      <c r="NHN920" s="35"/>
      <c r="NHO920" s="35">
        <f t="shared" si="392"/>
        <v>9</v>
      </c>
      <c r="NHP920" s="35"/>
      <c r="NHQ920" s="35">
        <f t="shared" si="393"/>
        <v>9</v>
      </c>
      <c r="NHR920" s="35">
        <v>9</v>
      </c>
      <c r="NHS920" s="35"/>
      <c r="NHT920" s="46"/>
      <c r="NHU920" s="46"/>
      <c r="NHV920" s="47"/>
      <c r="NHY920" s="48">
        <f>NHY918+1</f>
        <v>1</v>
      </c>
      <c r="NHZ920" s="35" t="s">
        <v>292</v>
      </c>
      <c r="NIA920" s="35"/>
      <c r="NIB920" s="35"/>
      <c r="NIC920" s="35" t="s">
        <v>301</v>
      </c>
      <c r="NID920" s="35"/>
      <c r="NIE920" s="35">
        <f t="shared" ref="NIE920:NKA920" si="394">NIF920+NIG920</f>
        <v>9</v>
      </c>
      <c r="NIF920" s="35"/>
      <c r="NIG920" s="35">
        <f t="shared" ref="NIG920:NKC920" si="395">NIH920+NII920</f>
        <v>9</v>
      </c>
      <c r="NIH920" s="35">
        <v>9</v>
      </c>
      <c r="NII920" s="35"/>
      <c r="NIJ920" s="46"/>
      <c r="NIK920" s="46"/>
      <c r="NIL920" s="47"/>
      <c r="NIO920" s="48">
        <f>NIO918+1</f>
        <v>1</v>
      </c>
      <c r="NIP920" s="35" t="s">
        <v>292</v>
      </c>
      <c r="NIQ920" s="35"/>
      <c r="NIR920" s="35"/>
      <c r="NIS920" s="35" t="s">
        <v>301</v>
      </c>
      <c r="NIT920" s="35"/>
      <c r="NIU920" s="35">
        <f t="shared" si="394"/>
        <v>9</v>
      </c>
      <c r="NIV920" s="35"/>
      <c r="NIW920" s="35">
        <f t="shared" si="395"/>
        <v>9</v>
      </c>
      <c r="NIX920" s="35">
        <v>9</v>
      </c>
      <c r="NIY920" s="35"/>
      <c r="NIZ920" s="46"/>
      <c r="NJA920" s="46"/>
      <c r="NJB920" s="47"/>
      <c r="NJE920" s="48">
        <f>NJE918+1</f>
        <v>1</v>
      </c>
      <c r="NJF920" s="35" t="s">
        <v>292</v>
      </c>
      <c r="NJG920" s="35"/>
      <c r="NJH920" s="35"/>
      <c r="NJI920" s="35" t="s">
        <v>301</v>
      </c>
      <c r="NJJ920" s="35"/>
      <c r="NJK920" s="35">
        <f t="shared" si="394"/>
        <v>9</v>
      </c>
      <c r="NJL920" s="35"/>
      <c r="NJM920" s="35">
        <f t="shared" si="395"/>
        <v>9</v>
      </c>
      <c r="NJN920" s="35">
        <v>9</v>
      </c>
      <c r="NJO920" s="35"/>
      <c r="NJP920" s="46"/>
      <c r="NJQ920" s="46"/>
      <c r="NJR920" s="47"/>
      <c r="NJU920" s="48">
        <f>NJU918+1</f>
        <v>1</v>
      </c>
      <c r="NJV920" s="35" t="s">
        <v>292</v>
      </c>
      <c r="NJW920" s="35"/>
      <c r="NJX920" s="35"/>
      <c r="NJY920" s="35" t="s">
        <v>301</v>
      </c>
      <c r="NJZ920" s="35"/>
      <c r="NKA920" s="35">
        <f t="shared" si="394"/>
        <v>9</v>
      </c>
      <c r="NKB920" s="35"/>
      <c r="NKC920" s="35">
        <f t="shared" si="395"/>
        <v>9</v>
      </c>
      <c r="NKD920" s="35">
        <v>9</v>
      </c>
      <c r="NKE920" s="35"/>
      <c r="NKF920" s="46"/>
      <c r="NKG920" s="46"/>
      <c r="NKH920" s="47"/>
      <c r="NKK920" s="48">
        <f>NKK918+1</f>
        <v>1</v>
      </c>
      <c r="NKL920" s="35" t="s">
        <v>292</v>
      </c>
      <c r="NKM920" s="35"/>
      <c r="NKN920" s="35"/>
      <c r="NKO920" s="35" t="s">
        <v>301</v>
      </c>
      <c r="NKP920" s="35"/>
      <c r="NKQ920" s="35">
        <f t="shared" ref="NKQ920:NMM920" si="396">NKR920+NKS920</f>
        <v>9</v>
      </c>
      <c r="NKR920" s="35"/>
      <c r="NKS920" s="35">
        <f t="shared" ref="NKS920:NMO920" si="397">NKT920+NKU920</f>
        <v>9</v>
      </c>
      <c r="NKT920" s="35">
        <v>9</v>
      </c>
      <c r="NKU920" s="35"/>
      <c r="NKV920" s="46"/>
      <c r="NKW920" s="46"/>
      <c r="NKX920" s="47"/>
      <c r="NLA920" s="48">
        <f>NLA918+1</f>
        <v>1</v>
      </c>
      <c r="NLB920" s="35" t="s">
        <v>292</v>
      </c>
      <c r="NLC920" s="35"/>
      <c r="NLD920" s="35"/>
      <c r="NLE920" s="35" t="s">
        <v>301</v>
      </c>
      <c r="NLF920" s="35"/>
      <c r="NLG920" s="35">
        <f t="shared" si="396"/>
        <v>9</v>
      </c>
      <c r="NLH920" s="35"/>
      <c r="NLI920" s="35">
        <f t="shared" si="397"/>
        <v>9</v>
      </c>
      <c r="NLJ920" s="35">
        <v>9</v>
      </c>
      <c r="NLK920" s="35"/>
      <c r="NLL920" s="46"/>
      <c r="NLM920" s="46"/>
      <c r="NLN920" s="47"/>
      <c r="NLQ920" s="48">
        <f>NLQ918+1</f>
        <v>1</v>
      </c>
      <c r="NLR920" s="35" t="s">
        <v>292</v>
      </c>
      <c r="NLS920" s="35"/>
      <c r="NLT920" s="35"/>
      <c r="NLU920" s="35" t="s">
        <v>301</v>
      </c>
      <c r="NLV920" s="35"/>
      <c r="NLW920" s="35">
        <f t="shared" si="396"/>
        <v>9</v>
      </c>
      <c r="NLX920" s="35"/>
      <c r="NLY920" s="35">
        <f t="shared" si="397"/>
        <v>9</v>
      </c>
      <c r="NLZ920" s="35">
        <v>9</v>
      </c>
      <c r="NMA920" s="35"/>
      <c r="NMB920" s="46"/>
      <c r="NMC920" s="46"/>
      <c r="NMD920" s="47"/>
      <c r="NMG920" s="48">
        <f>NMG918+1</f>
        <v>1</v>
      </c>
      <c r="NMH920" s="35" t="s">
        <v>292</v>
      </c>
      <c r="NMI920" s="35"/>
      <c r="NMJ920" s="35"/>
      <c r="NMK920" s="35" t="s">
        <v>301</v>
      </c>
      <c r="NML920" s="35"/>
      <c r="NMM920" s="35">
        <f t="shared" si="396"/>
        <v>9</v>
      </c>
      <c r="NMN920" s="35"/>
      <c r="NMO920" s="35">
        <f t="shared" si="397"/>
        <v>9</v>
      </c>
      <c r="NMP920" s="35">
        <v>9</v>
      </c>
      <c r="NMQ920" s="35"/>
      <c r="NMR920" s="46"/>
      <c r="NMS920" s="46"/>
      <c r="NMT920" s="47"/>
      <c r="NMW920" s="48">
        <f>NMW918+1</f>
        <v>1</v>
      </c>
      <c r="NMX920" s="35" t="s">
        <v>292</v>
      </c>
      <c r="NMY920" s="35"/>
      <c r="NMZ920" s="35"/>
      <c r="NNA920" s="35" t="s">
        <v>301</v>
      </c>
      <c r="NNB920" s="35"/>
      <c r="NNC920" s="35">
        <f t="shared" ref="NNC920:NOY920" si="398">NND920+NNE920</f>
        <v>9</v>
      </c>
      <c r="NND920" s="35"/>
      <c r="NNE920" s="35">
        <f t="shared" ref="NNE920:NPA920" si="399">NNF920+NNG920</f>
        <v>9</v>
      </c>
      <c r="NNF920" s="35">
        <v>9</v>
      </c>
      <c r="NNG920" s="35"/>
      <c r="NNH920" s="46"/>
      <c r="NNI920" s="46"/>
      <c r="NNJ920" s="47"/>
      <c r="NNM920" s="48">
        <f>NNM918+1</f>
        <v>1</v>
      </c>
      <c r="NNN920" s="35" t="s">
        <v>292</v>
      </c>
      <c r="NNO920" s="35"/>
      <c r="NNP920" s="35"/>
      <c r="NNQ920" s="35" t="s">
        <v>301</v>
      </c>
      <c r="NNR920" s="35"/>
      <c r="NNS920" s="35">
        <f t="shared" si="398"/>
        <v>9</v>
      </c>
      <c r="NNT920" s="35"/>
      <c r="NNU920" s="35">
        <f t="shared" si="399"/>
        <v>9</v>
      </c>
      <c r="NNV920" s="35">
        <v>9</v>
      </c>
      <c r="NNW920" s="35"/>
      <c r="NNX920" s="46"/>
      <c r="NNY920" s="46"/>
      <c r="NNZ920" s="47"/>
      <c r="NOC920" s="48">
        <f>NOC918+1</f>
        <v>1</v>
      </c>
      <c r="NOD920" s="35" t="s">
        <v>292</v>
      </c>
      <c r="NOE920" s="35"/>
      <c r="NOF920" s="35"/>
      <c r="NOG920" s="35" t="s">
        <v>301</v>
      </c>
      <c r="NOH920" s="35"/>
      <c r="NOI920" s="35">
        <f t="shared" si="398"/>
        <v>9</v>
      </c>
      <c r="NOJ920" s="35"/>
      <c r="NOK920" s="35">
        <f t="shared" si="399"/>
        <v>9</v>
      </c>
      <c r="NOL920" s="35">
        <v>9</v>
      </c>
      <c r="NOM920" s="35"/>
      <c r="NON920" s="46"/>
      <c r="NOO920" s="46"/>
      <c r="NOP920" s="47"/>
      <c r="NOS920" s="48">
        <f>NOS918+1</f>
        <v>1</v>
      </c>
      <c r="NOT920" s="35" t="s">
        <v>292</v>
      </c>
      <c r="NOU920" s="35"/>
      <c r="NOV920" s="35"/>
      <c r="NOW920" s="35" t="s">
        <v>301</v>
      </c>
      <c r="NOX920" s="35"/>
      <c r="NOY920" s="35">
        <f t="shared" si="398"/>
        <v>9</v>
      </c>
      <c r="NOZ920" s="35"/>
      <c r="NPA920" s="35">
        <f t="shared" si="399"/>
        <v>9</v>
      </c>
      <c r="NPB920" s="35">
        <v>9</v>
      </c>
      <c r="NPC920" s="35"/>
      <c r="NPD920" s="46"/>
      <c r="NPE920" s="46"/>
      <c r="NPF920" s="47"/>
      <c r="NPI920" s="48">
        <f>NPI918+1</f>
        <v>1</v>
      </c>
      <c r="NPJ920" s="35" t="s">
        <v>292</v>
      </c>
      <c r="NPK920" s="35"/>
      <c r="NPL920" s="35"/>
      <c r="NPM920" s="35" t="s">
        <v>301</v>
      </c>
      <c r="NPN920" s="35"/>
      <c r="NPO920" s="35">
        <f t="shared" ref="NPO920:NRK920" si="400">NPP920+NPQ920</f>
        <v>9</v>
      </c>
      <c r="NPP920" s="35"/>
      <c r="NPQ920" s="35">
        <f t="shared" ref="NPQ920:NRM920" si="401">NPR920+NPS920</f>
        <v>9</v>
      </c>
      <c r="NPR920" s="35">
        <v>9</v>
      </c>
      <c r="NPS920" s="35"/>
      <c r="NPT920" s="46"/>
      <c r="NPU920" s="46"/>
      <c r="NPV920" s="47"/>
      <c r="NPY920" s="48">
        <f>NPY918+1</f>
        <v>1</v>
      </c>
      <c r="NPZ920" s="35" t="s">
        <v>292</v>
      </c>
      <c r="NQA920" s="35"/>
      <c r="NQB920" s="35"/>
      <c r="NQC920" s="35" t="s">
        <v>301</v>
      </c>
      <c r="NQD920" s="35"/>
      <c r="NQE920" s="35">
        <f t="shared" si="400"/>
        <v>9</v>
      </c>
      <c r="NQF920" s="35"/>
      <c r="NQG920" s="35">
        <f t="shared" si="401"/>
        <v>9</v>
      </c>
      <c r="NQH920" s="35">
        <v>9</v>
      </c>
      <c r="NQI920" s="35"/>
      <c r="NQJ920" s="46"/>
      <c r="NQK920" s="46"/>
      <c r="NQL920" s="47"/>
      <c r="NQO920" s="48">
        <f>NQO918+1</f>
        <v>1</v>
      </c>
      <c r="NQP920" s="35" t="s">
        <v>292</v>
      </c>
      <c r="NQQ920" s="35"/>
      <c r="NQR920" s="35"/>
      <c r="NQS920" s="35" t="s">
        <v>301</v>
      </c>
      <c r="NQT920" s="35"/>
      <c r="NQU920" s="35">
        <f t="shared" si="400"/>
        <v>9</v>
      </c>
      <c r="NQV920" s="35"/>
      <c r="NQW920" s="35">
        <f t="shared" si="401"/>
        <v>9</v>
      </c>
      <c r="NQX920" s="35">
        <v>9</v>
      </c>
      <c r="NQY920" s="35"/>
      <c r="NQZ920" s="46"/>
      <c r="NRA920" s="46"/>
      <c r="NRB920" s="47"/>
      <c r="NRE920" s="48">
        <f>NRE918+1</f>
        <v>1</v>
      </c>
      <c r="NRF920" s="35" t="s">
        <v>292</v>
      </c>
      <c r="NRG920" s="35"/>
      <c r="NRH920" s="35"/>
      <c r="NRI920" s="35" t="s">
        <v>301</v>
      </c>
      <c r="NRJ920" s="35"/>
      <c r="NRK920" s="35">
        <f t="shared" si="400"/>
        <v>9</v>
      </c>
      <c r="NRL920" s="35"/>
      <c r="NRM920" s="35">
        <f t="shared" si="401"/>
        <v>9</v>
      </c>
      <c r="NRN920" s="35">
        <v>9</v>
      </c>
      <c r="NRO920" s="35"/>
      <c r="NRP920" s="46"/>
      <c r="NRQ920" s="46"/>
      <c r="NRR920" s="47"/>
      <c r="NRU920" s="48">
        <f>NRU918+1</f>
        <v>1</v>
      </c>
      <c r="NRV920" s="35" t="s">
        <v>292</v>
      </c>
      <c r="NRW920" s="35"/>
      <c r="NRX920" s="35"/>
      <c r="NRY920" s="35" t="s">
        <v>301</v>
      </c>
      <c r="NRZ920" s="35"/>
      <c r="NSA920" s="35">
        <f t="shared" ref="NSA920:NTW920" si="402">NSB920+NSC920</f>
        <v>9</v>
      </c>
      <c r="NSB920" s="35"/>
      <c r="NSC920" s="35">
        <f t="shared" ref="NSC920:NTY920" si="403">NSD920+NSE920</f>
        <v>9</v>
      </c>
      <c r="NSD920" s="35">
        <v>9</v>
      </c>
      <c r="NSE920" s="35"/>
      <c r="NSF920" s="46"/>
      <c r="NSG920" s="46"/>
      <c r="NSH920" s="47"/>
      <c r="NSK920" s="48">
        <f>NSK918+1</f>
        <v>1</v>
      </c>
      <c r="NSL920" s="35" t="s">
        <v>292</v>
      </c>
      <c r="NSM920" s="35"/>
      <c r="NSN920" s="35"/>
      <c r="NSO920" s="35" t="s">
        <v>301</v>
      </c>
      <c r="NSP920" s="35"/>
      <c r="NSQ920" s="35">
        <f t="shared" si="402"/>
        <v>9</v>
      </c>
      <c r="NSR920" s="35"/>
      <c r="NSS920" s="35">
        <f t="shared" si="403"/>
        <v>9</v>
      </c>
      <c r="NST920" s="35">
        <v>9</v>
      </c>
      <c r="NSU920" s="35"/>
      <c r="NSV920" s="46"/>
      <c r="NSW920" s="46"/>
      <c r="NSX920" s="47"/>
      <c r="NTA920" s="48">
        <f>NTA918+1</f>
        <v>1</v>
      </c>
      <c r="NTB920" s="35" t="s">
        <v>292</v>
      </c>
      <c r="NTC920" s="35"/>
      <c r="NTD920" s="35"/>
      <c r="NTE920" s="35" t="s">
        <v>301</v>
      </c>
      <c r="NTF920" s="35"/>
      <c r="NTG920" s="35">
        <f t="shared" si="402"/>
        <v>9</v>
      </c>
      <c r="NTH920" s="35"/>
      <c r="NTI920" s="35">
        <f t="shared" si="403"/>
        <v>9</v>
      </c>
      <c r="NTJ920" s="35">
        <v>9</v>
      </c>
      <c r="NTK920" s="35"/>
      <c r="NTL920" s="46"/>
      <c r="NTM920" s="46"/>
      <c r="NTN920" s="47"/>
      <c r="NTQ920" s="48">
        <f>NTQ918+1</f>
        <v>1</v>
      </c>
      <c r="NTR920" s="35" t="s">
        <v>292</v>
      </c>
      <c r="NTS920" s="35"/>
      <c r="NTT920" s="35"/>
      <c r="NTU920" s="35" t="s">
        <v>301</v>
      </c>
      <c r="NTV920" s="35"/>
      <c r="NTW920" s="35">
        <f t="shared" si="402"/>
        <v>9</v>
      </c>
      <c r="NTX920" s="35"/>
      <c r="NTY920" s="35">
        <f t="shared" si="403"/>
        <v>9</v>
      </c>
      <c r="NTZ920" s="35">
        <v>9</v>
      </c>
      <c r="NUA920" s="35"/>
      <c r="NUB920" s="46"/>
      <c r="NUC920" s="46"/>
      <c r="NUD920" s="47"/>
      <c r="NUG920" s="48">
        <f>NUG918+1</f>
        <v>1</v>
      </c>
      <c r="NUH920" s="35" t="s">
        <v>292</v>
      </c>
      <c r="NUI920" s="35"/>
      <c r="NUJ920" s="35"/>
      <c r="NUK920" s="35" t="s">
        <v>301</v>
      </c>
      <c r="NUL920" s="35"/>
      <c r="NUM920" s="35">
        <f t="shared" ref="NUM920:NWI920" si="404">NUN920+NUO920</f>
        <v>9</v>
      </c>
      <c r="NUN920" s="35"/>
      <c r="NUO920" s="35">
        <f t="shared" ref="NUO920:NWK920" si="405">NUP920+NUQ920</f>
        <v>9</v>
      </c>
      <c r="NUP920" s="35">
        <v>9</v>
      </c>
      <c r="NUQ920" s="35"/>
      <c r="NUR920" s="46"/>
      <c r="NUS920" s="46"/>
      <c r="NUT920" s="47"/>
      <c r="NUW920" s="48">
        <f>NUW918+1</f>
        <v>1</v>
      </c>
      <c r="NUX920" s="35" t="s">
        <v>292</v>
      </c>
      <c r="NUY920" s="35"/>
      <c r="NUZ920" s="35"/>
      <c r="NVA920" s="35" t="s">
        <v>301</v>
      </c>
      <c r="NVB920" s="35"/>
      <c r="NVC920" s="35">
        <f t="shared" si="404"/>
        <v>9</v>
      </c>
      <c r="NVD920" s="35"/>
      <c r="NVE920" s="35">
        <f t="shared" si="405"/>
        <v>9</v>
      </c>
      <c r="NVF920" s="35">
        <v>9</v>
      </c>
      <c r="NVG920" s="35"/>
      <c r="NVH920" s="46"/>
      <c r="NVI920" s="46"/>
      <c r="NVJ920" s="47"/>
      <c r="NVM920" s="48">
        <f>NVM918+1</f>
        <v>1</v>
      </c>
      <c r="NVN920" s="35" t="s">
        <v>292</v>
      </c>
      <c r="NVO920" s="35"/>
      <c r="NVP920" s="35"/>
      <c r="NVQ920" s="35" t="s">
        <v>301</v>
      </c>
      <c r="NVR920" s="35"/>
      <c r="NVS920" s="35">
        <f t="shared" si="404"/>
        <v>9</v>
      </c>
      <c r="NVT920" s="35"/>
      <c r="NVU920" s="35">
        <f t="shared" si="405"/>
        <v>9</v>
      </c>
      <c r="NVV920" s="35">
        <v>9</v>
      </c>
      <c r="NVW920" s="35"/>
      <c r="NVX920" s="46"/>
      <c r="NVY920" s="46"/>
      <c r="NVZ920" s="47"/>
      <c r="NWC920" s="48">
        <f>NWC918+1</f>
        <v>1</v>
      </c>
      <c r="NWD920" s="35" t="s">
        <v>292</v>
      </c>
      <c r="NWE920" s="35"/>
      <c r="NWF920" s="35"/>
      <c r="NWG920" s="35" t="s">
        <v>301</v>
      </c>
      <c r="NWH920" s="35"/>
      <c r="NWI920" s="35">
        <f t="shared" si="404"/>
        <v>9</v>
      </c>
      <c r="NWJ920" s="35"/>
      <c r="NWK920" s="35">
        <f t="shared" si="405"/>
        <v>9</v>
      </c>
      <c r="NWL920" s="35">
        <v>9</v>
      </c>
      <c r="NWM920" s="35"/>
      <c r="NWN920" s="46"/>
      <c r="NWO920" s="46"/>
      <c r="NWP920" s="47"/>
      <c r="NWS920" s="48">
        <f>NWS918+1</f>
        <v>1</v>
      </c>
      <c r="NWT920" s="35" t="s">
        <v>292</v>
      </c>
      <c r="NWU920" s="35"/>
      <c r="NWV920" s="35"/>
      <c r="NWW920" s="35" t="s">
        <v>301</v>
      </c>
      <c r="NWX920" s="35"/>
      <c r="NWY920" s="35">
        <f t="shared" ref="NWY920:NYU920" si="406">NWZ920+NXA920</f>
        <v>9</v>
      </c>
      <c r="NWZ920" s="35"/>
      <c r="NXA920" s="35">
        <f t="shared" ref="NXA920:NYW920" si="407">NXB920+NXC920</f>
        <v>9</v>
      </c>
      <c r="NXB920" s="35">
        <v>9</v>
      </c>
      <c r="NXC920" s="35"/>
      <c r="NXD920" s="46"/>
      <c r="NXE920" s="46"/>
      <c r="NXF920" s="47"/>
      <c r="NXI920" s="48">
        <f>NXI918+1</f>
        <v>1</v>
      </c>
      <c r="NXJ920" s="35" t="s">
        <v>292</v>
      </c>
      <c r="NXK920" s="35"/>
      <c r="NXL920" s="35"/>
      <c r="NXM920" s="35" t="s">
        <v>301</v>
      </c>
      <c r="NXN920" s="35"/>
      <c r="NXO920" s="35">
        <f t="shared" si="406"/>
        <v>9</v>
      </c>
      <c r="NXP920" s="35"/>
      <c r="NXQ920" s="35">
        <f t="shared" si="407"/>
        <v>9</v>
      </c>
      <c r="NXR920" s="35">
        <v>9</v>
      </c>
      <c r="NXS920" s="35"/>
      <c r="NXT920" s="46"/>
      <c r="NXU920" s="46"/>
      <c r="NXV920" s="47"/>
      <c r="NXY920" s="48">
        <f>NXY918+1</f>
        <v>1</v>
      </c>
      <c r="NXZ920" s="35" t="s">
        <v>292</v>
      </c>
      <c r="NYA920" s="35"/>
      <c r="NYB920" s="35"/>
      <c r="NYC920" s="35" t="s">
        <v>301</v>
      </c>
      <c r="NYD920" s="35"/>
      <c r="NYE920" s="35">
        <f t="shared" si="406"/>
        <v>9</v>
      </c>
      <c r="NYF920" s="35"/>
      <c r="NYG920" s="35">
        <f t="shared" si="407"/>
        <v>9</v>
      </c>
      <c r="NYH920" s="35">
        <v>9</v>
      </c>
      <c r="NYI920" s="35"/>
      <c r="NYJ920" s="46"/>
      <c r="NYK920" s="46"/>
      <c r="NYL920" s="47"/>
      <c r="NYO920" s="48">
        <f>NYO918+1</f>
        <v>1</v>
      </c>
      <c r="NYP920" s="35" t="s">
        <v>292</v>
      </c>
      <c r="NYQ920" s="35"/>
      <c r="NYR920" s="35"/>
      <c r="NYS920" s="35" t="s">
        <v>301</v>
      </c>
      <c r="NYT920" s="35"/>
      <c r="NYU920" s="35">
        <f t="shared" si="406"/>
        <v>9</v>
      </c>
      <c r="NYV920" s="35"/>
      <c r="NYW920" s="35">
        <f t="shared" si="407"/>
        <v>9</v>
      </c>
      <c r="NYX920" s="35">
        <v>9</v>
      </c>
      <c r="NYY920" s="35"/>
      <c r="NYZ920" s="46"/>
      <c r="NZA920" s="46"/>
      <c r="NZB920" s="47"/>
      <c r="NZE920" s="48">
        <f>NZE918+1</f>
        <v>1</v>
      </c>
      <c r="NZF920" s="35" t="s">
        <v>292</v>
      </c>
      <c r="NZG920" s="35"/>
      <c r="NZH920" s="35"/>
      <c r="NZI920" s="35" t="s">
        <v>301</v>
      </c>
      <c r="NZJ920" s="35"/>
      <c r="NZK920" s="35">
        <f t="shared" ref="NZK920:OBG920" si="408">NZL920+NZM920</f>
        <v>9</v>
      </c>
      <c r="NZL920" s="35"/>
      <c r="NZM920" s="35">
        <f t="shared" ref="NZM920:OBI920" si="409">NZN920+NZO920</f>
        <v>9</v>
      </c>
      <c r="NZN920" s="35">
        <v>9</v>
      </c>
      <c r="NZO920" s="35"/>
      <c r="NZP920" s="46"/>
      <c r="NZQ920" s="46"/>
      <c r="NZR920" s="47"/>
      <c r="NZU920" s="48">
        <f>NZU918+1</f>
        <v>1</v>
      </c>
      <c r="NZV920" s="35" t="s">
        <v>292</v>
      </c>
      <c r="NZW920" s="35"/>
      <c r="NZX920" s="35"/>
      <c r="NZY920" s="35" t="s">
        <v>301</v>
      </c>
      <c r="NZZ920" s="35"/>
      <c r="OAA920" s="35">
        <f t="shared" si="408"/>
        <v>9</v>
      </c>
      <c r="OAB920" s="35"/>
      <c r="OAC920" s="35">
        <f t="shared" si="409"/>
        <v>9</v>
      </c>
      <c r="OAD920" s="35">
        <v>9</v>
      </c>
      <c r="OAE920" s="35"/>
      <c r="OAF920" s="46"/>
      <c r="OAG920" s="46"/>
      <c r="OAH920" s="47"/>
      <c r="OAK920" s="48">
        <f>OAK918+1</f>
        <v>1</v>
      </c>
      <c r="OAL920" s="35" t="s">
        <v>292</v>
      </c>
      <c r="OAM920" s="35"/>
      <c r="OAN920" s="35"/>
      <c r="OAO920" s="35" t="s">
        <v>301</v>
      </c>
      <c r="OAP920" s="35"/>
      <c r="OAQ920" s="35">
        <f t="shared" si="408"/>
        <v>9</v>
      </c>
      <c r="OAR920" s="35"/>
      <c r="OAS920" s="35">
        <f t="shared" si="409"/>
        <v>9</v>
      </c>
      <c r="OAT920" s="35">
        <v>9</v>
      </c>
      <c r="OAU920" s="35"/>
      <c r="OAV920" s="46"/>
      <c r="OAW920" s="46"/>
      <c r="OAX920" s="47"/>
      <c r="OBA920" s="48">
        <f>OBA918+1</f>
        <v>1</v>
      </c>
      <c r="OBB920" s="35" t="s">
        <v>292</v>
      </c>
      <c r="OBC920" s="35"/>
      <c r="OBD920" s="35"/>
      <c r="OBE920" s="35" t="s">
        <v>301</v>
      </c>
      <c r="OBF920" s="35"/>
      <c r="OBG920" s="35">
        <f t="shared" si="408"/>
        <v>9</v>
      </c>
      <c r="OBH920" s="35"/>
      <c r="OBI920" s="35">
        <f t="shared" si="409"/>
        <v>9</v>
      </c>
      <c r="OBJ920" s="35">
        <v>9</v>
      </c>
      <c r="OBK920" s="35"/>
      <c r="OBL920" s="46"/>
      <c r="OBM920" s="46"/>
      <c r="OBN920" s="47"/>
      <c r="OBQ920" s="48">
        <f>OBQ918+1</f>
        <v>1</v>
      </c>
      <c r="OBR920" s="35" t="s">
        <v>292</v>
      </c>
      <c r="OBS920" s="35"/>
      <c r="OBT920" s="35"/>
      <c r="OBU920" s="35" t="s">
        <v>301</v>
      </c>
      <c r="OBV920" s="35"/>
      <c r="OBW920" s="35">
        <f t="shared" ref="OBW920:ODS920" si="410">OBX920+OBY920</f>
        <v>9</v>
      </c>
      <c r="OBX920" s="35"/>
      <c r="OBY920" s="35">
        <f t="shared" ref="OBY920:ODU920" si="411">OBZ920+OCA920</f>
        <v>9</v>
      </c>
      <c r="OBZ920" s="35">
        <v>9</v>
      </c>
      <c r="OCA920" s="35"/>
      <c r="OCB920" s="46"/>
      <c r="OCC920" s="46"/>
      <c r="OCD920" s="47"/>
      <c r="OCG920" s="48">
        <f>OCG918+1</f>
        <v>1</v>
      </c>
      <c r="OCH920" s="35" t="s">
        <v>292</v>
      </c>
      <c r="OCI920" s="35"/>
      <c r="OCJ920" s="35"/>
      <c r="OCK920" s="35" t="s">
        <v>301</v>
      </c>
      <c r="OCL920" s="35"/>
      <c r="OCM920" s="35">
        <f t="shared" si="410"/>
        <v>9</v>
      </c>
      <c r="OCN920" s="35"/>
      <c r="OCO920" s="35">
        <f t="shared" si="411"/>
        <v>9</v>
      </c>
      <c r="OCP920" s="35">
        <v>9</v>
      </c>
      <c r="OCQ920" s="35"/>
      <c r="OCR920" s="46"/>
      <c r="OCS920" s="46"/>
      <c r="OCT920" s="47"/>
      <c r="OCW920" s="48">
        <f>OCW918+1</f>
        <v>1</v>
      </c>
      <c r="OCX920" s="35" t="s">
        <v>292</v>
      </c>
      <c r="OCY920" s="35"/>
      <c r="OCZ920" s="35"/>
      <c r="ODA920" s="35" t="s">
        <v>301</v>
      </c>
      <c r="ODB920" s="35"/>
      <c r="ODC920" s="35">
        <f t="shared" si="410"/>
        <v>9</v>
      </c>
      <c r="ODD920" s="35"/>
      <c r="ODE920" s="35">
        <f t="shared" si="411"/>
        <v>9</v>
      </c>
      <c r="ODF920" s="35">
        <v>9</v>
      </c>
      <c r="ODG920" s="35"/>
      <c r="ODH920" s="46"/>
      <c r="ODI920" s="46"/>
      <c r="ODJ920" s="47"/>
      <c r="ODM920" s="48">
        <f>ODM918+1</f>
        <v>1</v>
      </c>
      <c r="ODN920" s="35" t="s">
        <v>292</v>
      </c>
      <c r="ODO920" s="35"/>
      <c r="ODP920" s="35"/>
      <c r="ODQ920" s="35" t="s">
        <v>301</v>
      </c>
      <c r="ODR920" s="35"/>
      <c r="ODS920" s="35">
        <f t="shared" si="410"/>
        <v>9</v>
      </c>
      <c r="ODT920" s="35"/>
      <c r="ODU920" s="35">
        <f t="shared" si="411"/>
        <v>9</v>
      </c>
      <c r="ODV920" s="35">
        <v>9</v>
      </c>
      <c r="ODW920" s="35"/>
      <c r="ODX920" s="46"/>
      <c r="ODY920" s="46"/>
      <c r="ODZ920" s="47"/>
      <c r="OEC920" s="48">
        <f>OEC918+1</f>
        <v>1</v>
      </c>
      <c r="OED920" s="35" t="s">
        <v>292</v>
      </c>
      <c r="OEE920" s="35"/>
      <c r="OEF920" s="35"/>
      <c r="OEG920" s="35" t="s">
        <v>301</v>
      </c>
      <c r="OEH920" s="35"/>
      <c r="OEI920" s="35">
        <f t="shared" ref="OEI920:OGE920" si="412">OEJ920+OEK920</f>
        <v>9</v>
      </c>
      <c r="OEJ920" s="35"/>
      <c r="OEK920" s="35">
        <f t="shared" ref="OEK920:OGG920" si="413">OEL920+OEM920</f>
        <v>9</v>
      </c>
      <c r="OEL920" s="35">
        <v>9</v>
      </c>
      <c r="OEM920" s="35"/>
      <c r="OEN920" s="46"/>
      <c r="OEO920" s="46"/>
      <c r="OEP920" s="47"/>
      <c r="OES920" s="48">
        <f>OES918+1</f>
        <v>1</v>
      </c>
      <c r="OET920" s="35" t="s">
        <v>292</v>
      </c>
      <c r="OEU920" s="35"/>
      <c r="OEV920" s="35"/>
      <c r="OEW920" s="35" t="s">
        <v>301</v>
      </c>
      <c r="OEX920" s="35"/>
      <c r="OEY920" s="35">
        <f t="shared" si="412"/>
        <v>9</v>
      </c>
      <c r="OEZ920" s="35"/>
      <c r="OFA920" s="35">
        <f t="shared" si="413"/>
        <v>9</v>
      </c>
      <c r="OFB920" s="35">
        <v>9</v>
      </c>
      <c r="OFC920" s="35"/>
      <c r="OFD920" s="46"/>
      <c r="OFE920" s="46"/>
      <c r="OFF920" s="47"/>
      <c r="OFI920" s="48">
        <f>OFI918+1</f>
        <v>1</v>
      </c>
      <c r="OFJ920" s="35" t="s">
        <v>292</v>
      </c>
      <c r="OFK920" s="35"/>
      <c r="OFL920" s="35"/>
      <c r="OFM920" s="35" t="s">
        <v>301</v>
      </c>
      <c r="OFN920" s="35"/>
      <c r="OFO920" s="35">
        <f t="shared" si="412"/>
        <v>9</v>
      </c>
      <c r="OFP920" s="35"/>
      <c r="OFQ920" s="35">
        <f t="shared" si="413"/>
        <v>9</v>
      </c>
      <c r="OFR920" s="35">
        <v>9</v>
      </c>
      <c r="OFS920" s="35"/>
      <c r="OFT920" s="46"/>
      <c r="OFU920" s="46"/>
      <c r="OFV920" s="47"/>
      <c r="OFY920" s="48">
        <f>OFY918+1</f>
        <v>1</v>
      </c>
      <c r="OFZ920" s="35" t="s">
        <v>292</v>
      </c>
      <c r="OGA920" s="35"/>
      <c r="OGB920" s="35"/>
      <c r="OGC920" s="35" t="s">
        <v>301</v>
      </c>
      <c r="OGD920" s="35"/>
      <c r="OGE920" s="35">
        <f t="shared" si="412"/>
        <v>9</v>
      </c>
      <c r="OGF920" s="35"/>
      <c r="OGG920" s="35">
        <f t="shared" si="413"/>
        <v>9</v>
      </c>
      <c r="OGH920" s="35">
        <v>9</v>
      </c>
      <c r="OGI920" s="35"/>
      <c r="OGJ920" s="46"/>
      <c r="OGK920" s="46"/>
      <c r="OGL920" s="47"/>
      <c r="OGO920" s="48">
        <f>OGO918+1</f>
        <v>1</v>
      </c>
      <c r="OGP920" s="35" t="s">
        <v>292</v>
      </c>
      <c r="OGQ920" s="35"/>
      <c r="OGR920" s="35"/>
      <c r="OGS920" s="35" t="s">
        <v>301</v>
      </c>
      <c r="OGT920" s="35"/>
      <c r="OGU920" s="35">
        <f t="shared" ref="OGU920:OIQ920" si="414">OGV920+OGW920</f>
        <v>9</v>
      </c>
      <c r="OGV920" s="35"/>
      <c r="OGW920" s="35">
        <f t="shared" ref="OGW920:OIS920" si="415">OGX920+OGY920</f>
        <v>9</v>
      </c>
      <c r="OGX920" s="35">
        <v>9</v>
      </c>
      <c r="OGY920" s="35"/>
      <c r="OGZ920" s="46"/>
      <c r="OHA920" s="46"/>
      <c r="OHB920" s="47"/>
      <c r="OHE920" s="48">
        <f>OHE918+1</f>
        <v>1</v>
      </c>
      <c r="OHF920" s="35" t="s">
        <v>292</v>
      </c>
      <c r="OHG920" s="35"/>
      <c r="OHH920" s="35"/>
      <c r="OHI920" s="35" t="s">
        <v>301</v>
      </c>
      <c r="OHJ920" s="35"/>
      <c r="OHK920" s="35">
        <f t="shared" si="414"/>
        <v>9</v>
      </c>
      <c r="OHL920" s="35"/>
      <c r="OHM920" s="35">
        <f t="shared" si="415"/>
        <v>9</v>
      </c>
      <c r="OHN920" s="35">
        <v>9</v>
      </c>
      <c r="OHO920" s="35"/>
      <c r="OHP920" s="46"/>
      <c r="OHQ920" s="46"/>
      <c r="OHR920" s="47"/>
      <c r="OHU920" s="48">
        <f>OHU918+1</f>
        <v>1</v>
      </c>
      <c r="OHV920" s="35" t="s">
        <v>292</v>
      </c>
      <c r="OHW920" s="35"/>
      <c r="OHX920" s="35"/>
      <c r="OHY920" s="35" t="s">
        <v>301</v>
      </c>
      <c r="OHZ920" s="35"/>
      <c r="OIA920" s="35">
        <f t="shared" si="414"/>
        <v>9</v>
      </c>
      <c r="OIB920" s="35"/>
      <c r="OIC920" s="35">
        <f t="shared" si="415"/>
        <v>9</v>
      </c>
      <c r="OID920" s="35">
        <v>9</v>
      </c>
      <c r="OIE920" s="35"/>
      <c r="OIF920" s="46"/>
      <c r="OIG920" s="46"/>
      <c r="OIH920" s="47"/>
      <c r="OIK920" s="48">
        <f>OIK918+1</f>
        <v>1</v>
      </c>
      <c r="OIL920" s="35" t="s">
        <v>292</v>
      </c>
      <c r="OIM920" s="35"/>
      <c r="OIN920" s="35"/>
      <c r="OIO920" s="35" t="s">
        <v>301</v>
      </c>
      <c r="OIP920" s="35"/>
      <c r="OIQ920" s="35">
        <f t="shared" si="414"/>
        <v>9</v>
      </c>
      <c r="OIR920" s="35"/>
      <c r="OIS920" s="35">
        <f t="shared" si="415"/>
        <v>9</v>
      </c>
      <c r="OIT920" s="35">
        <v>9</v>
      </c>
      <c r="OIU920" s="35"/>
      <c r="OIV920" s="46"/>
      <c r="OIW920" s="46"/>
      <c r="OIX920" s="47"/>
      <c r="OJA920" s="48">
        <f>OJA918+1</f>
        <v>1</v>
      </c>
      <c r="OJB920" s="35" t="s">
        <v>292</v>
      </c>
      <c r="OJC920" s="35"/>
      <c r="OJD920" s="35"/>
      <c r="OJE920" s="35" t="s">
        <v>301</v>
      </c>
      <c r="OJF920" s="35"/>
      <c r="OJG920" s="35">
        <f t="shared" ref="OJG920:OLC920" si="416">OJH920+OJI920</f>
        <v>9</v>
      </c>
      <c r="OJH920" s="35"/>
      <c r="OJI920" s="35">
        <f t="shared" ref="OJI920:OLE920" si="417">OJJ920+OJK920</f>
        <v>9</v>
      </c>
      <c r="OJJ920" s="35">
        <v>9</v>
      </c>
      <c r="OJK920" s="35"/>
      <c r="OJL920" s="46"/>
      <c r="OJM920" s="46"/>
      <c r="OJN920" s="47"/>
      <c r="OJQ920" s="48">
        <f>OJQ918+1</f>
        <v>1</v>
      </c>
      <c r="OJR920" s="35" t="s">
        <v>292</v>
      </c>
      <c r="OJS920" s="35"/>
      <c r="OJT920" s="35"/>
      <c r="OJU920" s="35" t="s">
        <v>301</v>
      </c>
      <c r="OJV920" s="35"/>
      <c r="OJW920" s="35">
        <f t="shared" si="416"/>
        <v>9</v>
      </c>
      <c r="OJX920" s="35"/>
      <c r="OJY920" s="35">
        <f t="shared" si="417"/>
        <v>9</v>
      </c>
      <c r="OJZ920" s="35">
        <v>9</v>
      </c>
      <c r="OKA920" s="35"/>
      <c r="OKB920" s="46"/>
      <c r="OKC920" s="46"/>
      <c r="OKD920" s="47"/>
      <c r="OKG920" s="48">
        <f>OKG918+1</f>
        <v>1</v>
      </c>
      <c r="OKH920" s="35" t="s">
        <v>292</v>
      </c>
      <c r="OKI920" s="35"/>
      <c r="OKJ920" s="35"/>
      <c r="OKK920" s="35" t="s">
        <v>301</v>
      </c>
      <c r="OKL920" s="35"/>
      <c r="OKM920" s="35">
        <f t="shared" si="416"/>
        <v>9</v>
      </c>
      <c r="OKN920" s="35"/>
      <c r="OKO920" s="35">
        <f t="shared" si="417"/>
        <v>9</v>
      </c>
      <c r="OKP920" s="35">
        <v>9</v>
      </c>
      <c r="OKQ920" s="35"/>
      <c r="OKR920" s="46"/>
      <c r="OKS920" s="46"/>
      <c r="OKT920" s="47"/>
      <c r="OKW920" s="48">
        <f>OKW918+1</f>
        <v>1</v>
      </c>
      <c r="OKX920" s="35" t="s">
        <v>292</v>
      </c>
      <c r="OKY920" s="35"/>
      <c r="OKZ920" s="35"/>
      <c r="OLA920" s="35" t="s">
        <v>301</v>
      </c>
      <c r="OLB920" s="35"/>
      <c r="OLC920" s="35">
        <f t="shared" si="416"/>
        <v>9</v>
      </c>
      <c r="OLD920" s="35"/>
      <c r="OLE920" s="35">
        <f t="shared" si="417"/>
        <v>9</v>
      </c>
      <c r="OLF920" s="35">
        <v>9</v>
      </c>
      <c r="OLG920" s="35"/>
      <c r="OLH920" s="46"/>
      <c r="OLI920" s="46"/>
      <c r="OLJ920" s="47"/>
      <c r="OLM920" s="48">
        <f>OLM918+1</f>
        <v>1</v>
      </c>
      <c r="OLN920" s="35" t="s">
        <v>292</v>
      </c>
      <c r="OLO920" s="35"/>
      <c r="OLP920" s="35"/>
      <c r="OLQ920" s="35" t="s">
        <v>301</v>
      </c>
      <c r="OLR920" s="35"/>
      <c r="OLS920" s="35">
        <f t="shared" ref="OLS920:ONO920" si="418">OLT920+OLU920</f>
        <v>9</v>
      </c>
      <c r="OLT920" s="35"/>
      <c r="OLU920" s="35">
        <f t="shared" ref="OLU920:ONQ920" si="419">OLV920+OLW920</f>
        <v>9</v>
      </c>
      <c r="OLV920" s="35">
        <v>9</v>
      </c>
      <c r="OLW920" s="35"/>
      <c r="OLX920" s="46"/>
      <c r="OLY920" s="46"/>
      <c r="OLZ920" s="47"/>
      <c r="OMC920" s="48">
        <f>OMC918+1</f>
        <v>1</v>
      </c>
      <c r="OMD920" s="35" t="s">
        <v>292</v>
      </c>
      <c r="OME920" s="35"/>
      <c r="OMF920" s="35"/>
      <c r="OMG920" s="35" t="s">
        <v>301</v>
      </c>
      <c r="OMH920" s="35"/>
      <c r="OMI920" s="35">
        <f t="shared" si="418"/>
        <v>9</v>
      </c>
      <c r="OMJ920" s="35"/>
      <c r="OMK920" s="35">
        <f t="shared" si="419"/>
        <v>9</v>
      </c>
      <c r="OML920" s="35">
        <v>9</v>
      </c>
      <c r="OMM920" s="35"/>
      <c r="OMN920" s="46"/>
      <c r="OMO920" s="46"/>
      <c r="OMP920" s="47"/>
      <c r="OMS920" s="48">
        <f>OMS918+1</f>
        <v>1</v>
      </c>
      <c r="OMT920" s="35" t="s">
        <v>292</v>
      </c>
      <c r="OMU920" s="35"/>
      <c r="OMV920" s="35"/>
      <c r="OMW920" s="35" t="s">
        <v>301</v>
      </c>
      <c r="OMX920" s="35"/>
      <c r="OMY920" s="35">
        <f t="shared" si="418"/>
        <v>9</v>
      </c>
      <c r="OMZ920" s="35"/>
      <c r="ONA920" s="35">
        <f t="shared" si="419"/>
        <v>9</v>
      </c>
      <c r="ONB920" s="35">
        <v>9</v>
      </c>
      <c r="ONC920" s="35"/>
      <c r="OND920" s="46"/>
      <c r="ONE920" s="46"/>
      <c r="ONF920" s="47"/>
      <c r="ONI920" s="48">
        <f>ONI918+1</f>
        <v>1</v>
      </c>
      <c r="ONJ920" s="35" t="s">
        <v>292</v>
      </c>
      <c r="ONK920" s="35"/>
      <c r="ONL920" s="35"/>
      <c r="ONM920" s="35" t="s">
        <v>301</v>
      </c>
      <c r="ONN920" s="35"/>
      <c r="ONO920" s="35">
        <f t="shared" si="418"/>
        <v>9</v>
      </c>
      <c r="ONP920" s="35"/>
      <c r="ONQ920" s="35">
        <f t="shared" si="419"/>
        <v>9</v>
      </c>
      <c r="ONR920" s="35">
        <v>9</v>
      </c>
      <c r="ONS920" s="35"/>
      <c r="ONT920" s="46"/>
      <c r="ONU920" s="46"/>
      <c r="ONV920" s="47"/>
      <c r="ONY920" s="48">
        <f>ONY918+1</f>
        <v>1</v>
      </c>
      <c r="ONZ920" s="35" t="s">
        <v>292</v>
      </c>
      <c r="OOA920" s="35"/>
      <c r="OOB920" s="35"/>
      <c r="OOC920" s="35" t="s">
        <v>301</v>
      </c>
      <c r="OOD920" s="35"/>
      <c r="OOE920" s="35">
        <f t="shared" ref="OOE920:OQA920" si="420">OOF920+OOG920</f>
        <v>9</v>
      </c>
      <c r="OOF920" s="35"/>
      <c r="OOG920" s="35">
        <f t="shared" ref="OOG920:OQC920" si="421">OOH920+OOI920</f>
        <v>9</v>
      </c>
      <c r="OOH920" s="35">
        <v>9</v>
      </c>
      <c r="OOI920" s="35"/>
      <c r="OOJ920" s="46"/>
      <c r="OOK920" s="46"/>
      <c r="OOL920" s="47"/>
      <c r="OOO920" s="48">
        <f>OOO918+1</f>
        <v>1</v>
      </c>
      <c r="OOP920" s="35" t="s">
        <v>292</v>
      </c>
      <c r="OOQ920" s="35"/>
      <c r="OOR920" s="35"/>
      <c r="OOS920" s="35" t="s">
        <v>301</v>
      </c>
      <c r="OOT920" s="35"/>
      <c r="OOU920" s="35">
        <f t="shared" si="420"/>
        <v>9</v>
      </c>
      <c r="OOV920" s="35"/>
      <c r="OOW920" s="35">
        <f t="shared" si="421"/>
        <v>9</v>
      </c>
      <c r="OOX920" s="35">
        <v>9</v>
      </c>
      <c r="OOY920" s="35"/>
      <c r="OOZ920" s="46"/>
      <c r="OPA920" s="46"/>
      <c r="OPB920" s="47"/>
      <c r="OPE920" s="48">
        <f>OPE918+1</f>
        <v>1</v>
      </c>
      <c r="OPF920" s="35" t="s">
        <v>292</v>
      </c>
      <c r="OPG920" s="35"/>
      <c r="OPH920" s="35"/>
      <c r="OPI920" s="35" t="s">
        <v>301</v>
      </c>
      <c r="OPJ920" s="35"/>
      <c r="OPK920" s="35">
        <f t="shared" si="420"/>
        <v>9</v>
      </c>
      <c r="OPL920" s="35"/>
      <c r="OPM920" s="35">
        <f t="shared" si="421"/>
        <v>9</v>
      </c>
      <c r="OPN920" s="35">
        <v>9</v>
      </c>
      <c r="OPO920" s="35"/>
      <c r="OPP920" s="46"/>
      <c r="OPQ920" s="46"/>
      <c r="OPR920" s="47"/>
      <c r="OPU920" s="48">
        <f>OPU918+1</f>
        <v>1</v>
      </c>
      <c r="OPV920" s="35" t="s">
        <v>292</v>
      </c>
      <c r="OPW920" s="35"/>
      <c r="OPX920" s="35"/>
      <c r="OPY920" s="35" t="s">
        <v>301</v>
      </c>
      <c r="OPZ920" s="35"/>
      <c r="OQA920" s="35">
        <f t="shared" si="420"/>
        <v>9</v>
      </c>
      <c r="OQB920" s="35"/>
      <c r="OQC920" s="35">
        <f t="shared" si="421"/>
        <v>9</v>
      </c>
      <c r="OQD920" s="35">
        <v>9</v>
      </c>
      <c r="OQE920" s="35"/>
      <c r="OQF920" s="46"/>
      <c r="OQG920" s="46"/>
      <c r="OQH920" s="47"/>
      <c r="OQK920" s="48">
        <f>OQK918+1</f>
        <v>1</v>
      </c>
      <c r="OQL920" s="35" t="s">
        <v>292</v>
      </c>
      <c r="OQM920" s="35"/>
      <c r="OQN920" s="35"/>
      <c r="OQO920" s="35" t="s">
        <v>301</v>
      </c>
      <c r="OQP920" s="35"/>
      <c r="OQQ920" s="35">
        <f t="shared" ref="OQQ920:OSM920" si="422">OQR920+OQS920</f>
        <v>9</v>
      </c>
      <c r="OQR920" s="35"/>
      <c r="OQS920" s="35">
        <f t="shared" ref="OQS920:OSO920" si="423">OQT920+OQU920</f>
        <v>9</v>
      </c>
      <c r="OQT920" s="35">
        <v>9</v>
      </c>
      <c r="OQU920" s="35"/>
      <c r="OQV920" s="46"/>
      <c r="OQW920" s="46"/>
      <c r="OQX920" s="47"/>
      <c r="ORA920" s="48">
        <f>ORA918+1</f>
        <v>1</v>
      </c>
      <c r="ORB920" s="35" t="s">
        <v>292</v>
      </c>
      <c r="ORC920" s="35"/>
      <c r="ORD920" s="35"/>
      <c r="ORE920" s="35" t="s">
        <v>301</v>
      </c>
      <c r="ORF920" s="35"/>
      <c r="ORG920" s="35">
        <f t="shared" si="422"/>
        <v>9</v>
      </c>
      <c r="ORH920" s="35"/>
      <c r="ORI920" s="35">
        <f t="shared" si="423"/>
        <v>9</v>
      </c>
      <c r="ORJ920" s="35">
        <v>9</v>
      </c>
      <c r="ORK920" s="35"/>
      <c r="ORL920" s="46"/>
      <c r="ORM920" s="46"/>
      <c r="ORN920" s="47"/>
      <c r="ORQ920" s="48">
        <f>ORQ918+1</f>
        <v>1</v>
      </c>
      <c r="ORR920" s="35" t="s">
        <v>292</v>
      </c>
      <c r="ORS920" s="35"/>
      <c r="ORT920" s="35"/>
      <c r="ORU920" s="35" t="s">
        <v>301</v>
      </c>
      <c r="ORV920" s="35"/>
      <c r="ORW920" s="35">
        <f t="shared" si="422"/>
        <v>9</v>
      </c>
      <c r="ORX920" s="35"/>
      <c r="ORY920" s="35">
        <f t="shared" si="423"/>
        <v>9</v>
      </c>
      <c r="ORZ920" s="35">
        <v>9</v>
      </c>
      <c r="OSA920" s="35"/>
      <c r="OSB920" s="46"/>
      <c r="OSC920" s="46"/>
      <c r="OSD920" s="47"/>
      <c r="OSG920" s="48">
        <f>OSG918+1</f>
        <v>1</v>
      </c>
      <c r="OSH920" s="35" t="s">
        <v>292</v>
      </c>
      <c r="OSI920" s="35"/>
      <c r="OSJ920" s="35"/>
      <c r="OSK920" s="35" t="s">
        <v>301</v>
      </c>
      <c r="OSL920" s="35"/>
      <c r="OSM920" s="35">
        <f t="shared" si="422"/>
        <v>9</v>
      </c>
      <c r="OSN920" s="35"/>
      <c r="OSO920" s="35">
        <f t="shared" si="423"/>
        <v>9</v>
      </c>
      <c r="OSP920" s="35">
        <v>9</v>
      </c>
      <c r="OSQ920" s="35"/>
      <c r="OSR920" s="46"/>
      <c r="OSS920" s="46"/>
      <c r="OST920" s="47"/>
      <c r="OSW920" s="48">
        <f>OSW918+1</f>
        <v>1</v>
      </c>
      <c r="OSX920" s="35" t="s">
        <v>292</v>
      </c>
      <c r="OSY920" s="35"/>
      <c r="OSZ920" s="35"/>
      <c r="OTA920" s="35" t="s">
        <v>301</v>
      </c>
      <c r="OTB920" s="35"/>
      <c r="OTC920" s="35">
        <f t="shared" ref="OTC920:OUY920" si="424">OTD920+OTE920</f>
        <v>9</v>
      </c>
      <c r="OTD920" s="35"/>
      <c r="OTE920" s="35">
        <f t="shared" ref="OTE920:OVA920" si="425">OTF920+OTG920</f>
        <v>9</v>
      </c>
      <c r="OTF920" s="35">
        <v>9</v>
      </c>
      <c r="OTG920" s="35"/>
      <c r="OTH920" s="46"/>
      <c r="OTI920" s="46"/>
      <c r="OTJ920" s="47"/>
      <c r="OTM920" s="48">
        <f>OTM918+1</f>
        <v>1</v>
      </c>
      <c r="OTN920" s="35" t="s">
        <v>292</v>
      </c>
      <c r="OTO920" s="35"/>
      <c r="OTP920" s="35"/>
      <c r="OTQ920" s="35" t="s">
        <v>301</v>
      </c>
      <c r="OTR920" s="35"/>
      <c r="OTS920" s="35">
        <f t="shared" si="424"/>
        <v>9</v>
      </c>
      <c r="OTT920" s="35"/>
      <c r="OTU920" s="35">
        <f t="shared" si="425"/>
        <v>9</v>
      </c>
      <c r="OTV920" s="35">
        <v>9</v>
      </c>
      <c r="OTW920" s="35"/>
      <c r="OTX920" s="46"/>
      <c r="OTY920" s="46"/>
      <c r="OTZ920" s="47"/>
      <c r="OUC920" s="48">
        <f>OUC918+1</f>
        <v>1</v>
      </c>
      <c r="OUD920" s="35" t="s">
        <v>292</v>
      </c>
      <c r="OUE920" s="35"/>
      <c r="OUF920" s="35"/>
      <c r="OUG920" s="35" t="s">
        <v>301</v>
      </c>
      <c r="OUH920" s="35"/>
      <c r="OUI920" s="35">
        <f t="shared" si="424"/>
        <v>9</v>
      </c>
      <c r="OUJ920" s="35"/>
      <c r="OUK920" s="35">
        <f t="shared" si="425"/>
        <v>9</v>
      </c>
      <c r="OUL920" s="35">
        <v>9</v>
      </c>
      <c r="OUM920" s="35"/>
      <c r="OUN920" s="46"/>
      <c r="OUO920" s="46"/>
      <c r="OUP920" s="47"/>
      <c r="OUS920" s="48">
        <f>OUS918+1</f>
        <v>1</v>
      </c>
      <c r="OUT920" s="35" t="s">
        <v>292</v>
      </c>
      <c r="OUU920" s="35"/>
      <c r="OUV920" s="35"/>
      <c r="OUW920" s="35" t="s">
        <v>301</v>
      </c>
      <c r="OUX920" s="35"/>
      <c r="OUY920" s="35">
        <f t="shared" si="424"/>
        <v>9</v>
      </c>
      <c r="OUZ920" s="35"/>
      <c r="OVA920" s="35">
        <f t="shared" si="425"/>
        <v>9</v>
      </c>
      <c r="OVB920" s="35">
        <v>9</v>
      </c>
      <c r="OVC920" s="35"/>
      <c r="OVD920" s="46"/>
      <c r="OVE920" s="46"/>
      <c r="OVF920" s="47"/>
      <c r="OVI920" s="48">
        <f>OVI918+1</f>
        <v>1</v>
      </c>
      <c r="OVJ920" s="35" t="s">
        <v>292</v>
      </c>
      <c r="OVK920" s="35"/>
      <c r="OVL920" s="35"/>
      <c r="OVM920" s="35" t="s">
        <v>301</v>
      </c>
      <c r="OVN920" s="35"/>
      <c r="OVO920" s="35">
        <f t="shared" ref="OVO920:OXK920" si="426">OVP920+OVQ920</f>
        <v>9</v>
      </c>
      <c r="OVP920" s="35"/>
      <c r="OVQ920" s="35">
        <f t="shared" ref="OVQ920:OXM920" si="427">OVR920+OVS920</f>
        <v>9</v>
      </c>
      <c r="OVR920" s="35">
        <v>9</v>
      </c>
      <c r="OVS920" s="35"/>
      <c r="OVT920" s="46"/>
      <c r="OVU920" s="46"/>
      <c r="OVV920" s="47"/>
      <c r="OVY920" s="48">
        <f>OVY918+1</f>
        <v>1</v>
      </c>
      <c r="OVZ920" s="35" t="s">
        <v>292</v>
      </c>
      <c r="OWA920" s="35"/>
      <c r="OWB920" s="35"/>
      <c r="OWC920" s="35" t="s">
        <v>301</v>
      </c>
      <c r="OWD920" s="35"/>
      <c r="OWE920" s="35">
        <f t="shared" si="426"/>
        <v>9</v>
      </c>
      <c r="OWF920" s="35"/>
      <c r="OWG920" s="35">
        <f t="shared" si="427"/>
        <v>9</v>
      </c>
      <c r="OWH920" s="35">
        <v>9</v>
      </c>
      <c r="OWI920" s="35"/>
      <c r="OWJ920" s="46"/>
      <c r="OWK920" s="46"/>
      <c r="OWL920" s="47"/>
      <c r="OWO920" s="48">
        <f>OWO918+1</f>
        <v>1</v>
      </c>
      <c r="OWP920" s="35" t="s">
        <v>292</v>
      </c>
      <c r="OWQ920" s="35"/>
      <c r="OWR920" s="35"/>
      <c r="OWS920" s="35" t="s">
        <v>301</v>
      </c>
      <c r="OWT920" s="35"/>
      <c r="OWU920" s="35">
        <f t="shared" si="426"/>
        <v>9</v>
      </c>
      <c r="OWV920" s="35"/>
      <c r="OWW920" s="35">
        <f t="shared" si="427"/>
        <v>9</v>
      </c>
      <c r="OWX920" s="35">
        <v>9</v>
      </c>
      <c r="OWY920" s="35"/>
      <c r="OWZ920" s="46"/>
      <c r="OXA920" s="46"/>
      <c r="OXB920" s="47"/>
      <c r="OXE920" s="48">
        <f>OXE918+1</f>
        <v>1</v>
      </c>
      <c r="OXF920" s="35" t="s">
        <v>292</v>
      </c>
      <c r="OXG920" s="35"/>
      <c r="OXH920" s="35"/>
      <c r="OXI920" s="35" t="s">
        <v>301</v>
      </c>
      <c r="OXJ920" s="35"/>
      <c r="OXK920" s="35">
        <f t="shared" si="426"/>
        <v>9</v>
      </c>
      <c r="OXL920" s="35"/>
      <c r="OXM920" s="35">
        <f t="shared" si="427"/>
        <v>9</v>
      </c>
      <c r="OXN920" s="35">
        <v>9</v>
      </c>
      <c r="OXO920" s="35"/>
      <c r="OXP920" s="46"/>
      <c r="OXQ920" s="46"/>
      <c r="OXR920" s="47"/>
      <c r="OXU920" s="48">
        <f>OXU918+1</f>
        <v>1</v>
      </c>
      <c r="OXV920" s="35" t="s">
        <v>292</v>
      </c>
      <c r="OXW920" s="35"/>
      <c r="OXX920" s="35"/>
      <c r="OXY920" s="35" t="s">
        <v>301</v>
      </c>
      <c r="OXZ920" s="35"/>
      <c r="OYA920" s="35">
        <f t="shared" ref="OYA920:OZW920" si="428">OYB920+OYC920</f>
        <v>9</v>
      </c>
      <c r="OYB920" s="35"/>
      <c r="OYC920" s="35">
        <f t="shared" ref="OYC920:OZY920" si="429">OYD920+OYE920</f>
        <v>9</v>
      </c>
      <c r="OYD920" s="35">
        <v>9</v>
      </c>
      <c r="OYE920" s="35"/>
      <c r="OYF920" s="46"/>
      <c r="OYG920" s="46"/>
      <c r="OYH920" s="47"/>
      <c r="OYK920" s="48">
        <f>OYK918+1</f>
        <v>1</v>
      </c>
      <c r="OYL920" s="35" t="s">
        <v>292</v>
      </c>
      <c r="OYM920" s="35"/>
      <c r="OYN920" s="35"/>
      <c r="OYO920" s="35" t="s">
        <v>301</v>
      </c>
      <c r="OYP920" s="35"/>
      <c r="OYQ920" s="35">
        <f t="shared" si="428"/>
        <v>9</v>
      </c>
      <c r="OYR920" s="35"/>
      <c r="OYS920" s="35">
        <f t="shared" si="429"/>
        <v>9</v>
      </c>
      <c r="OYT920" s="35">
        <v>9</v>
      </c>
      <c r="OYU920" s="35"/>
      <c r="OYV920" s="46"/>
      <c r="OYW920" s="46"/>
      <c r="OYX920" s="47"/>
      <c r="OZA920" s="48">
        <f>OZA918+1</f>
        <v>1</v>
      </c>
      <c r="OZB920" s="35" t="s">
        <v>292</v>
      </c>
      <c r="OZC920" s="35"/>
      <c r="OZD920" s="35"/>
      <c r="OZE920" s="35" t="s">
        <v>301</v>
      </c>
      <c r="OZF920" s="35"/>
      <c r="OZG920" s="35">
        <f t="shared" si="428"/>
        <v>9</v>
      </c>
      <c r="OZH920" s="35"/>
      <c r="OZI920" s="35">
        <f t="shared" si="429"/>
        <v>9</v>
      </c>
      <c r="OZJ920" s="35">
        <v>9</v>
      </c>
      <c r="OZK920" s="35"/>
      <c r="OZL920" s="46"/>
      <c r="OZM920" s="46"/>
      <c r="OZN920" s="47"/>
      <c r="OZQ920" s="48">
        <f>OZQ918+1</f>
        <v>1</v>
      </c>
      <c r="OZR920" s="35" t="s">
        <v>292</v>
      </c>
      <c r="OZS920" s="35"/>
      <c r="OZT920" s="35"/>
      <c r="OZU920" s="35" t="s">
        <v>301</v>
      </c>
      <c r="OZV920" s="35"/>
      <c r="OZW920" s="35">
        <f t="shared" si="428"/>
        <v>9</v>
      </c>
      <c r="OZX920" s="35"/>
      <c r="OZY920" s="35">
        <f t="shared" si="429"/>
        <v>9</v>
      </c>
      <c r="OZZ920" s="35">
        <v>9</v>
      </c>
      <c r="PAA920" s="35"/>
      <c r="PAB920" s="46"/>
      <c r="PAC920" s="46"/>
      <c r="PAD920" s="47"/>
      <c r="PAG920" s="48">
        <f>PAG918+1</f>
        <v>1</v>
      </c>
      <c r="PAH920" s="35" t="s">
        <v>292</v>
      </c>
      <c r="PAI920" s="35"/>
      <c r="PAJ920" s="35"/>
      <c r="PAK920" s="35" t="s">
        <v>301</v>
      </c>
      <c r="PAL920" s="35"/>
      <c r="PAM920" s="35">
        <f t="shared" ref="PAM920:PCI920" si="430">PAN920+PAO920</f>
        <v>9</v>
      </c>
      <c r="PAN920" s="35"/>
      <c r="PAO920" s="35">
        <f t="shared" ref="PAO920:PCK920" si="431">PAP920+PAQ920</f>
        <v>9</v>
      </c>
      <c r="PAP920" s="35">
        <v>9</v>
      </c>
      <c r="PAQ920" s="35"/>
      <c r="PAR920" s="46"/>
      <c r="PAS920" s="46"/>
      <c r="PAT920" s="47"/>
      <c r="PAW920" s="48">
        <f>PAW918+1</f>
        <v>1</v>
      </c>
      <c r="PAX920" s="35" t="s">
        <v>292</v>
      </c>
      <c r="PAY920" s="35"/>
      <c r="PAZ920" s="35"/>
      <c r="PBA920" s="35" t="s">
        <v>301</v>
      </c>
      <c r="PBB920" s="35"/>
      <c r="PBC920" s="35">
        <f t="shared" si="430"/>
        <v>9</v>
      </c>
      <c r="PBD920" s="35"/>
      <c r="PBE920" s="35">
        <f t="shared" si="431"/>
        <v>9</v>
      </c>
      <c r="PBF920" s="35">
        <v>9</v>
      </c>
      <c r="PBG920" s="35"/>
      <c r="PBH920" s="46"/>
      <c r="PBI920" s="46"/>
      <c r="PBJ920" s="47"/>
      <c r="PBM920" s="48">
        <f>PBM918+1</f>
        <v>1</v>
      </c>
      <c r="PBN920" s="35" t="s">
        <v>292</v>
      </c>
      <c r="PBO920" s="35"/>
      <c r="PBP920" s="35"/>
      <c r="PBQ920" s="35" t="s">
        <v>301</v>
      </c>
      <c r="PBR920" s="35"/>
      <c r="PBS920" s="35">
        <f t="shared" si="430"/>
        <v>9</v>
      </c>
      <c r="PBT920" s="35"/>
      <c r="PBU920" s="35">
        <f t="shared" si="431"/>
        <v>9</v>
      </c>
      <c r="PBV920" s="35">
        <v>9</v>
      </c>
      <c r="PBW920" s="35"/>
      <c r="PBX920" s="46"/>
      <c r="PBY920" s="46"/>
      <c r="PBZ920" s="47"/>
      <c r="PCC920" s="48">
        <f>PCC918+1</f>
        <v>1</v>
      </c>
      <c r="PCD920" s="35" t="s">
        <v>292</v>
      </c>
      <c r="PCE920" s="35"/>
      <c r="PCF920" s="35"/>
      <c r="PCG920" s="35" t="s">
        <v>301</v>
      </c>
      <c r="PCH920" s="35"/>
      <c r="PCI920" s="35">
        <f t="shared" si="430"/>
        <v>9</v>
      </c>
      <c r="PCJ920" s="35"/>
      <c r="PCK920" s="35">
        <f t="shared" si="431"/>
        <v>9</v>
      </c>
      <c r="PCL920" s="35">
        <v>9</v>
      </c>
      <c r="PCM920" s="35"/>
      <c r="PCN920" s="46"/>
      <c r="PCO920" s="46"/>
      <c r="PCP920" s="47"/>
      <c r="PCS920" s="48">
        <f>PCS918+1</f>
        <v>1</v>
      </c>
      <c r="PCT920" s="35" t="s">
        <v>292</v>
      </c>
      <c r="PCU920" s="35"/>
      <c r="PCV920" s="35"/>
      <c r="PCW920" s="35" t="s">
        <v>301</v>
      </c>
      <c r="PCX920" s="35"/>
      <c r="PCY920" s="35">
        <f t="shared" ref="PCY920:PEU920" si="432">PCZ920+PDA920</f>
        <v>9</v>
      </c>
      <c r="PCZ920" s="35"/>
      <c r="PDA920" s="35">
        <f t="shared" ref="PDA920:PEW920" si="433">PDB920+PDC920</f>
        <v>9</v>
      </c>
      <c r="PDB920" s="35">
        <v>9</v>
      </c>
      <c r="PDC920" s="35"/>
      <c r="PDD920" s="46"/>
      <c r="PDE920" s="46"/>
      <c r="PDF920" s="47"/>
      <c r="PDI920" s="48">
        <f>PDI918+1</f>
        <v>1</v>
      </c>
      <c r="PDJ920" s="35" t="s">
        <v>292</v>
      </c>
      <c r="PDK920" s="35"/>
      <c r="PDL920" s="35"/>
      <c r="PDM920" s="35" t="s">
        <v>301</v>
      </c>
      <c r="PDN920" s="35"/>
      <c r="PDO920" s="35">
        <f t="shared" si="432"/>
        <v>9</v>
      </c>
      <c r="PDP920" s="35"/>
      <c r="PDQ920" s="35">
        <f t="shared" si="433"/>
        <v>9</v>
      </c>
      <c r="PDR920" s="35">
        <v>9</v>
      </c>
      <c r="PDS920" s="35"/>
      <c r="PDT920" s="46"/>
      <c r="PDU920" s="46"/>
      <c r="PDV920" s="47"/>
      <c r="PDY920" s="48">
        <f>PDY918+1</f>
        <v>1</v>
      </c>
      <c r="PDZ920" s="35" t="s">
        <v>292</v>
      </c>
      <c r="PEA920" s="35"/>
      <c r="PEB920" s="35"/>
      <c r="PEC920" s="35" t="s">
        <v>301</v>
      </c>
      <c r="PED920" s="35"/>
      <c r="PEE920" s="35">
        <f t="shared" si="432"/>
        <v>9</v>
      </c>
      <c r="PEF920" s="35"/>
      <c r="PEG920" s="35">
        <f t="shared" si="433"/>
        <v>9</v>
      </c>
      <c r="PEH920" s="35">
        <v>9</v>
      </c>
      <c r="PEI920" s="35"/>
      <c r="PEJ920" s="46"/>
      <c r="PEK920" s="46"/>
      <c r="PEL920" s="47"/>
      <c r="PEO920" s="48">
        <f>PEO918+1</f>
        <v>1</v>
      </c>
      <c r="PEP920" s="35" t="s">
        <v>292</v>
      </c>
      <c r="PEQ920" s="35"/>
      <c r="PER920" s="35"/>
      <c r="PES920" s="35" t="s">
        <v>301</v>
      </c>
      <c r="PET920" s="35"/>
      <c r="PEU920" s="35">
        <f t="shared" si="432"/>
        <v>9</v>
      </c>
      <c r="PEV920" s="35"/>
      <c r="PEW920" s="35">
        <f t="shared" si="433"/>
        <v>9</v>
      </c>
      <c r="PEX920" s="35">
        <v>9</v>
      </c>
      <c r="PEY920" s="35"/>
      <c r="PEZ920" s="46"/>
      <c r="PFA920" s="46"/>
      <c r="PFB920" s="47"/>
      <c r="PFE920" s="48">
        <f>PFE918+1</f>
        <v>1</v>
      </c>
      <c r="PFF920" s="35" t="s">
        <v>292</v>
      </c>
      <c r="PFG920" s="35"/>
      <c r="PFH920" s="35"/>
      <c r="PFI920" s="35" t="s">
        <v>301</v>
      </c>
      <c r="PFJ920" s="35"/>
      <c r="PFK920" s="35">
        <f t="shared" ref="PFK920:PHG920" si="434">PFL920+PFM920</f>
        <v>9</v>
      </c>
      <c r="PFL920" s="35"/>
      <c r="PFM920" s="35">
        <f t="shared" ref="PFM920:PHI920" si="435">PFN920+PFO920</f>
        <v>9</v>
      </c>
      <c r="PFN920" s="35">
        <v>9</v>
      </c>
      <c r="PFO920" s="35"/>
      <c r="PFP920" s="46"/>
      <c r="PFQ920" s="46"/>
      <c r="PFR920" s="47"/>
      <c r="PFU920" s="48">
        <f>PFU918+1</f>
        <v>1</v>
      </c>
      <c r="PFV920" s="35" t="s">
        <v>292</v>
      </c>
      <c r="PFW920" s="35"/>
      <c r="PFX920" s="35"/>
      <c r="PFY920" s="35" t="s">
        <v>301</v>
      </c>
      <c r="PFZ920" s="35"/>
      <c r="PGA920" s="35">
        <f t="shared" si="434"/>
        <v>9</v>
      </c>
      <c r="PGB920" s="35"/>
      <c r="PGC920" s="35">
        <f t="shared" si="435"/>
        <v>9</v>
      </c>
      <c r="PGD920" s="35">
        <v>9</v>
      </c>
      <c r="PGE920" s="35"/>
      <c r="PGF920" s="46"/>
      <c r="PGG920" s="46"/>
      <c r="PGH920" s="47"/>
      <c r="PGK920" s="48">
        <f>PGK918+1</f>
        <v>1</v>
      </c>
      <c r="PGL920" s="35" t="s">
        <v>292</v>
      </c>
      <c r="PGM920" s="35"/>
      <c r="PGN920" s="35"/>
      <c r="PGO920" s="35" t="s">
        <v>301</v>
      </c>
      <c r="PGP920" s="35"/>
      <c r="PGQ920" s="35">
        <f t="shared" si="434"/>
        <v>9</v>
      </c>
      <c r="PGR920" s="35"/>
      <c r="PGS920" s="35">
        <f t="shared" si="435"/>
        <v>9</v>
      </c>
      <c r="PGT920" s="35">
        <v>9</v>
      </c>
      <c r="PGU920" s="35"/>
      <c r="PGV920" s="46"/>
      <c r="PGW920" s="46"/>
      <c r="PGX920" s="47"/>
      <c r="PHA920" s="48">
        <f>PHA918+1</f>
        <v>1</v>
      </c>
      <c r="PHB920" s="35" t="s">
        <v>292</v>
      </c>
      <c r="PHC920" s="35"/>
      <c r="PHD920" s="35"/>
      <c r="PHE920" s="35" t="s">
        <v>301</v>
      </c>
      <c r="PHF920" s="35"/>
      <c r="PHG920" s="35">
        <f t="shared" si="434"/>
        <v>9</v>
      </c>
      <c r="PHH920" s="35"/>
      <c r="PHI920" s="35">
        <f t="shared" si="435"/>
        <v>9</v>
      </c>
      <c r="PHJ920" s="35">
        <v>9</v>
      </c>
      <c r="PHK920" s="35"/>
      <c r="PHL920" s="46"/>
      <c r="PHM920" s="46"/>
      <c r="PHN920" s="47"/>
      <c r="PHQ920" s="48">
        <f>PHQ918+1</f>
        <v>1</v>
      </c>
      <c r="PHR920" s="35" t="s">
        <v>292</v>
      </c>
      <c r="PHS920" s="35"/>
      <c r="PHT920" s="35"/>
      <c r="PHU920" s="35" t="s">
        <v>301</v>
      </c>
      <c r="PHV920" s="35"/>
      <c r="PHW920" s="35">
        <f t="shared" ref="PHW920:PJS920" si="436">PHX920+PHY920</f>
        <v>9</v>
      </c>
      <c r="PHX920" s="35"/>
      <c r="PHY920" s="35">
        <f t="shared" ref="PHY920:PJU920" si="437">PHZ920+PIA920</f>
        <v>9</v>
      </c>
      <c r="PHZ920" s="35">
        <v>9</v>
      </c>
      <c r="PIA920" s="35"/>
      <c r="PIB920" s="46"/>
      <c r="PIC920" s="46"/>
      <c r="PID920" s="47"/>
      <c r="PIG920" s="48">
        <f>PIG918+1</f>
        <v>1</v>
      </c>
      <c r="PIH920" s="35" t="s">
        <v>292</v>
      </c>
      <c r="PII920" s="35"/>
      <c r="PIJ920" s="35"/>
      <c r="PIK920" s="35" t="s">
        <v>301</v>
      </c>
      <c r="PIL920" s="35"/>
      <c r="PIM920" s="35">
        <f t="shared" si="436"/>
        <v>9</v>
      </c>
      <c r="PIN920" s="35"/>
      <c r="PIO920" s="35">
        <f t="shared" si="437"/>
        <v>9</v>
      </c>
      <c r="PIP920" s="35">
        <v>9</v>
      </c>
      <c r="PIQ920" s="35"/>
      <c r="PIR920" s="46"/>
      <c r="PIS920" s="46"/>
      <c r="PIT920" s="47"/>
      <c r="PIW920" s="48">
        <f>PIW918+1</f>
        <v>1</v>
      </c>
      <c r="PIX920" s="35" t="s">
        <v>292</v>
      </c>
      <c r="PIY920" s="35"/>
      <c r="PIZ920" s="35"/>
      <c r="PJA920" s="35" t="s">
        <v>301</v>
      </c>
      <c r="PJB920" s="35"/>
      <c r="PJC920" s="35">
        <f t="shared" si="436"/>
        <v>9</v>
      </c>
      <c r="PJD920" s="35"/>
      <c r="PJE920" s="35">
        <f t="shared" si="437"/>
        <v>9</v>
      </c>
      <c r="PJF920" s="35">
        <v>9</v>
      </c>
      <c r="PJG920" s="35"/>
      <c r="PJH920" s="46"/>
      <c r="PJI920" s="46"/>
      <c r="PJJ920" s="47"/>
      <c r="PJM920" s="48">
        <f>PJM918+1</f>
        <v>1</v>
      </c>
      <c r="PJN920" s="35" t="s">
        <v>292</v>
      </c>
      <c r="PJO920" s="35"/>
      <c r="PJP920" s="35"/>
      <c r="PJQ920" s="35" t="s">
        <v>301</v>
      </c>
      <c r="PJR920" s="35"/>
      <c r="PJS920" s="35">
        <f t="shared" si="436"/>
        <v>9</v>
      </c>
      <c r="PJT920" s="35"/>
      <c r="PJU920" s="35">
        <f t="shared" si="437"/>
        <v>9</v>
      </c>
      <c r="PJV920" s="35">
        <v>9</v>
      </c>
      <c r="PJW920" s="35"/>
      <c r="PJX920" s="46"/>
      <c r="PJY920" s="46"/>
      <c r="PJZ920" s="47"/>
      <c r="PKC920" s="48">
        <f>PKC918+1</f>
        <v>1</v>
      </c>
      <c r="PKD920" s="35" t="s">
        <v>292</v>
      </c>
      <c r="PKE920" s="35"/>
      <c r="PKF920" s="35"/>
      <c r="PKG920" s="35" t="s">
        <v>301</v>
      </c>
      <c r="PKH920" s="35"/>
      <c r="PKI920" s="35">
        <f t="shared" ref="PKI920:PME920" si="438">PKJ920+PKK920</f>
        <v>9</v>
      </c>
      <c r="PKJ920" s="35"/>
      <c r="PKK920" s="35">
        <f t="shared" ref="PKK920:PMG920" si="439">PKL920+PKM920</f>
        <v>9</v>
      </c>
      <c r="PKL920" s="35">
        <v>9</v>
      </c>
      <c r="PKM920" s="35"/>
      <c r="PKN920" s="46"/>
      <c r="PKO920" s="46"/>
      <c r="PKP920" s="47"/>
      <c r="PKS920" s="48">
        <f>PKS918+1</f>
        <v>1</v>
      </c>
      <c r="PKT920" s="35" t="s">
        <v>292</v>
      </c>
      <c r="PKU920" s="35"/>
      <c r="PKV920" s="35"/>
      <c r="PKW920" s="35" t="s">
        <v>301</v>
      </c>
      <c r="PKX920" s="35"/>
      <c r="PKY920" s="35">
        <f t="shared" si="438"/>
        <v>9</v>
      </c>
      <c r="PKZ920" s="35"/>
      <c r="PLA920" s="35">
        <f t="shared" si="439"/>
        <v>9</v>
      </c>
      <c r="PLB920" s="35">
        <v>9</v>
      </c>
      <c r="PLC920" s="35"/>
      <c r="PLD920" s="46"/>
      <c r="PLE920" s="46"/>
      <c r="PLF920" s="47"/>
      <c r="PLI920" s="48">
        <f>PLI918+1</f>
        <v>1</v>
      </c>
      <c r="PLJ920" s="35" t="s">
        <v>292</v>
      </c>
      <c r="PLK920" s="35"/>
      <c r="PLL920" s="35"/>
      <c r="PLM920" s="35" t="s">
        <v>301</v>
      </c>
      <c r="PLN920" s="35"/>
      <c r="PLO920" s="35">
        <f t="shared" si="438"/>
        <v>9</v>
      </c>
      <c r="PLP920" s="35"/>
      <c r="PLQ920" s="35">
        <f t="shared" si="439"/>
        <v>9</v>
      </c>
      <c r="PLR920" s="35">
        <v>9</v>
      </c>
      <c r="PLS920" s="35"/>
      <c r="PLT920" s="46"/>
      <c r="PLU920" s="46"/>
      <c r="PLV920" s="47"/>
      <c r="PLY920" s="48">
        <f>PLY918+1</f>
        <v>1</v>
      </c>
      <c r="PLZ920" s="35" t="s">
        <v>292</v>
      </c>
      <c r="PMA920" s="35"/>
      <c r="PMB920" s="35"/>
      <c r="PMC920" s="35" t="s">
        <v>301</v>
      </c>
      <c r="PMD920" s="35"/>
      <c r="PME920" s="35">
        <f t="shared" si="438"/>
        <v>9</v>
      </c>
      <c r="PMF920" s="35"/>
      <c r="PMG920" s="35">
        <f t="shared" si="439"/>
        <v>9</v>
      </c>
      <c r="PMH920" s="35">
        <v>9</v>
      </c>
      <c r="PMI920" s="35"/>
      <c r="PMJ920" s="46"/>
      <c r="PMK920" s="46"/>
      <c r="PML920" s="47"/>
      <c r="PMO920" s="48">
        <f>PMO918+1</f>
        <v>1</v>
      </c>
      <c r="PMP920" s="35" t="s">
        <v>292</v>
      </c>
      <c r="PMQ920" s="35"/>
      <c r="PMR920" s="35"/>
      <c r="PMS920" s="35" t="s">
        <v>301</v>
      </c>
      <c r="PMT920" s="35"/>
      <c r="PMU920" s="35">
        <f t="shared" ref="PMU920:POQ920" si="440">PMV920+PMW920</f>
        <v>9</v>
      </c>
      <c r="PMV920" s="35"/>
      <c r="PMW920" s="35">
        <f t="shared" ref="PMW920:POS920" si="441">PMX920+PMY920</f>
        <v>9</v>
      </c>
      <c r="PMX920" s="35">
        <v>9</v>
      </c>
      <c r="PMY920" s="35"/>
      <c r="PMZ920" s="46"/>
      <c r="PNA920" s="46"/>
      <c r="PNB920" s="47"/>
      <c r="PNE920" s="48">
        <f>PNE918+1</f>
        <v>1</v>
      </c>
      <c r="PNF920" s="35" t="s">
        <v>292</v>
      </c>
      <c r="PNG920" s="35"/>
      <c r="PNH920" s="35"/>
      <c r="PNI920" s="35" t="s">
        <v>301</v>
      </c>
      <c r="PNJ920" s="35"/>
      <c r="PNK920" s="35">
        <f t="shared" si="440"/>
        <v>9</v>
      </c>
      <c r="PNL920" s="35"/>
      <c r="PNM920" s="35">
        <f t="shared" si="441"/>
        <v>9</v>
      </c>
      <c r="PNN920" s="35">
        <v>9</v>
      </c>
      <c r="PNO920" s="35"/>
      <c r="PNP920" s="46"/>
      <c r="PNQ920" s="46"/>
      <c r="PNR920" s="47"/>
      <c r="PNU920" s="48">
        <f>PNU918+1</f>
        <v>1</v>
      </c>
      <c r="PNV920" s="35" t="s">
        <v>292</v>
      </c>
      <c r="PNW920" s="35"/>
      <c r="PNX920" s="35"/>
      <c r="PNY920" s="35" t="s">
        <v>301</v>
      </c>
      <c r="PNZ920" s="35"/>
      <c r="POA920" s="35">
        <f t="shared" si="440"/>
        <v>9</v>
      </c>
      <c r="POB920" s="35"/>
      <c r="POC920" s="35">
        <f t="shared" si="441"/>
        <v>9</v>
      </c>
      <c r="POD920" s="35">
        <v>9</v>
      </c>
      <c r="POE920" s="35"/>
      <c r="POF920" s="46"/>
      <c r="POG920" s="46"/>
      <c r="POH920" s="47"/>
      <c r="POK920" s="48">
        <f>POK918+1</f>
        <v>1</v>
      </c>
      <c r="POL920" s="35" t="s">
        <v>292</v>
      </c>
      <c r="POM920" s="35"/>
      <c r="PON920" s="35"/>
      <c r="POO920" s="35" t="s">
        <v>301</v>
      </c>
      <c r="POP920" s="35"/>
      <c r="POQ920" s="35">
        <f t="shared" si="440"/>
        <v>9</v>
      </c>
      <c r="POR920" s="35"/>
      <c r="POS920" s="35">
        <f t="shared" si="441"/>
        <v>9</v>
      </c>
      <c r="POT920" s="35">
        <v>9</v>
      </c>
      <c r="POU920" s="35"/>
      <c r="POV920" s="46"/>
      <c r="POW920" s="46"/>
      <c r="POX920" s="47"/>
      <c r="PPA920" s="48">
        <f>PPA918+1</f>
        <v>1</v>
      </c>
      <c r="PPB920" s="35" t="s">
        <v>292</v>
      </c>
      <c r="PPC920" s="35"/>
      <c r="PPD920" s="35"/>
      <c r="PPE920" s="35" t="s">
        <v>301</v>
      </c>
      <c r="PPF920" s="35"/>
      <c r="PPG920" s="35">
        <f t="shared" ref="PPG920:PRC920" si="442">PPH920+PPI920</f>
        <v>9</v>
      </c>
      <c r="PPH920" s="35"/>
      <c r="PPI920" s="35">
        <f t="shared" ref="PPI920:PRE920" si="443">PPJ920+PPK920</f>
        <v>9</v>
      </c>
      <c r="PPJ920" s="35">
        <v>9</v>
      </c>
      <c r="PPK920" s="35"/>
      <c r="PPL920" s="46"/>
      <c r="PPM920" s="46"/>
      <c r="PPN920" s="47"/>
      <c r="PPQ920" s="48">
        <f>PPQ918+1</f>
        <v>1</v>
      </c>
      <c r="PPR920" s="35" t="s">
        <v>292</v>
      </c>
      <c r="PPS920" s="35"/>
      <c r="PPT920" s="35"/>
      <c r="PPU920" s="35" t="s">
        <v>301</v>
      </c>
      <c r="PPV920" s="35"/>
      <c r="PPW920" s="35">
        <f t="shared" si="442"/>
        <v>9</v>
      </c>
      <c r="PPX920" s="35"/>
      <c r="PPY920" s="35">
        <f t="shared" si="443"/>
        <v>9</v>
      </c>
      <c r="PPZ920" s="35">
        <v>9</v>
      </c>
      <c r="PQA920" s="35"/>
      <c r="PQB920" s="46"/>
      <c r="PQC920" s="46"/>
      <c r="PQD920" s="47"/>
      <c r="PQG920" s="48">
        <f>PQG918+1</f>
        <v>1</v>
      </c>
      <c r="PQH920" s="35" t="s">
        <v>292</v>
      </c>
      <c r="PQI920" s="35"/>
      <c r="PQJ920" s="35"/>
      <c r="PQK920" s="35" t="s">
        <v>301</v>
      </c>
      <c r="PQL920" s="35"/>
      <c r="PQM920" s="35">
        <f t="shared" si="442"/>
        <v>9</v>
      </c>
      <c r="PQN920" s="35"/>
      <c r="PQO920" s="35">
        <f t="shared" si="443"/>
        <v>9</v>
      </c>
      <c r="PQP920" s="35">
        <v>9</v>
      </c>
      <c r="PQQ920" s="35"/>
      <c r="PQR920" s="46"/>
      <c r="PQS920" s="46"/>
      <c r="PQT920" s="47"/>
      <c r="PQW920" s="48">
        <f>PQW918+1</f>
        <v>1</v>
      </c>
      <c r="PQX920" s="35" t="s">
        <v>292</v>
      </c>
      <c r="PQY920" s="35"/>
      <c r="PQZ920" s="35"/>
      <c r="PRA920" s="35" t="s">
        <v>301</v>
      </c>
      <c r="PRB920" s="35"/>
      <c r="PRC920" s="35">
        <f t="shared" si="442"/>
        <v>9</v>
      </c>
      <c r="PRD920" s="35"/>
      <c r="PRE920" s="35">
        <f t="shared" si="443"/>
        <v>9</v>
      </c>
      <c r="PRF920" s="35">
        <v>9</v>
      </c>
      <c r="PRG920" s="35"/>
      <c r="PRH920" s="46"/>
      <c r="PRI920" s="46"/>
      <c r="PRJ920" s="47"/>
      <c r="PRM920" s="48">
        <f>PRM918+1</f>
        <v>1</v>
      </c>
      <c r="PRN920" s="35" t="s">
        <v>292</v>
      </c>
      <c r="PRO920" s="35"/>
      <c r="PRP920" s="35"/>
      <c r="PRQ920" s="35" t="s">
        <v>301</v>
      </c>
      <c r="PRR920" s="35"/>
      <c r="PRS920" s="35">
        <f t="shared" ref="PRS920:PTO920" si="444">PRT920+PRU920</f>
        <v>9</v>
      </c>
      <c r="PRT920" s="35"/>
      <c r="PRU920" s="35">
        <f t="shared" ref="PRU920:PTQ920" si="445">PRV920+PRW920</f>
        <v>9</v>
      </c>
      <c r="PRV920" s="35">
        <v>9</v>
      </c>
      <c r="PRW920" s="35"/>
      <c r="PRX920" s="46"/>
      <c r="PRY920" s="46"/>
      <c r="PRZ920" s="47"/>
      <c r="PSC920" s="48">
        <f>PSC918+1</f>
        <v>1</v>
      </c>
      <c r="PSD920" s="35" t="s">
        <v>292</v>
      </c>
      <c r="PSE920" s="35"/>
      <c r="PSF920" s="35"/>
      <c r="PSG920" s="35" t="s">
        <v>301</v>
      </c>
      <c r="PSH920" s="35"/>
      <c r="PSI920" s="35">
        <f t="shared" si="444"/>
        <v>9</v>
      </c>
      <c r="PSJ920" s="35"/>
      <c r="PSK920" s="35">
        <f t="shared" si="445"/>
        <v>9</v>
      </c>
      <c r="PSL920" s="35">
        <v>9</v>
      </c>
      <c r="PSM920" s="35"/>
      <c r="PSN920" s="46"/>
      <c r="PSO920" s="46"/>
      <c r="PSP920" s="47"/>
      <c r="PSS920" s="48">
        <f>PSS918+1</f>
        <v>1</v>
      </c>
      <c r="PST920" s="35" t="s">
        <v>292</v>
      </c>
      <c r="PSU920" s="35"/>
      <c r="PSV920" s="35"/>
      <c r="PSW920" s="35" t="s">
        <v>301</v>
      </c>
      <c r="PSX920" s="35"/>
      <c r="PSY920" s="35">
        <f t="shared" si="444"/>
        <v>9</v>
      </c>
      <c r="PSZ920" s="35"/>
      <c r="PTA920" s="35">
        <f t="shared" si="445"/>
        <v>9</v>
      </c>
      <c r="PTB920" s="35">
        <v>9</v>
      </c>
      <c r="PTC920" s="35"/>
      <c r="PTD920" s="46"/>
      <c r="PTE920" s="46"/>
      <c r="PTF920" s="47"/>
      <c r="PTI920" s="48">
        <f>PTI918+1</f>
        <v>1</v>
      </c>
      <c r="PTJ920" s="35" t="s">
        <v>292</v>
      </c>
      <c r="PTK920" s="35"/>
      <c r="PTL920" s="35"/>
      <c r="PTM920" s="35" t="s">
        <v>301</v>
      </c>
      <c r="PTN920" s="35"/>
      <c r="PTO920" s="35">
        <f t="shared" si="444"/>
        <v>9</v>
      </c>
      <c r="PTP920" s="35"/>
      <c r="PTQ920" s="35">
        <f t="shared" si="445"/>
        <v>9</v>
      </c>
      <c r="PTR920" s="35">
        <v>9</v>
      </c>
      <c r="PTS920" s="35"/>
      <c r="PTT920" s="46"/>
      <c r="PTU920" s="46"/>
      <c r="PTV920" s="47"/>
      <c r="PTY920" s="48">
        <f>PTY918+1</f>
        <v>1</v>
      </c>
      <c r="PTZ920" s="35" t="s">
        <v>292</v>
      </c>
      <c r="PUA920" s="35"/>
      <c r="PUB920" s="35"/>
      <c r="PUC920" s="35" t="s">
        <v>301</v>
      </c>
      <c r="PUD920" s="35"/>
      <c r="PUE920" s="35">
        <f t="shared" ref="PUE920:PWA920" si="446">PUF920+PUG920</f>
        <v>9</v>
      </c>
      <c r="PUF920" s="35"/>
      <c r="PUG920" s="35">
        <f t="shared" ref="PUG920:PWC920" si="447">PUH920+PUI920</f>
        <v>9</v>
      </c>
      <c r="PUH920" s="35">
        <v>9</v>
      </c>
      <c r="PUI920" s="35"/>
      <c r="PUJ920" s="46"/>
      <c r="PUK920" s="46"/>
      <c r="PUL920" s="47"/>
      <c r="PUO920" s="48">
        <f>PUO918+1</f>
        <v>1</v>
      </c>
      <c r="PUP920" s="35" t="s">
        <v>292</v>
      </c>
      <c r="PUQ920" s="35"/>
      <c r="PUR920" s="35"/>
      <c r="PUS920" s="35" t="s">
        <v>301</v>
      </c>
      <c r="PUT920" s="35"/>
      <c r="PUU920" s="35">
        <f t="shared" si="446"/>
        <v>9</v>
      </c>
      <c r="PUV920" s="35"/>
      <c r="PUW920" s="35">
        <f t="shared" si="447"/>
        <v>9</v>
      </c>
      <c r="PUX920" s="35">
        <v>9</v>
      </c>
      <c r="PUY920" s="35"/>
      <c r="PUZ920" s="46"/>
      <c r="PVA920" s="46"/>
      <c r="PVB920" s="47"/>
      <c r="PVE920" s="48">
        <f>PVE918+1</f>
        <v>1</v>
      </c>
      <c r="PVF920" s="35" t="s">
        <v>292</v>
      </c>
      <c r="PVG920" s="35"/>
      <c r="PVH920" s="35"/>
      <c r="PVI920" s="35" t="s">
        <v>301</v>
      </c>
      <c r="PVJ920" s="35"/>
      <c r="PVK920" s="35">
        <f t="shared" si="446"/>
        <v>9</v>
      </c>
      <c r="PVL920" s="35"/>
      <c r="PVM920" s="35">
        <f t="shared" si="447"/>
        <v>9</v>
      </c>
      <c r="PVN920" s="35">
        <v>9</v>
      </c>
      <c r="PVO920" s="35"/>
      <c r="PVP920" s="46"/>
      <c r="PVQ920" s="46"/>
      <c r="PVR920" s="47"/>
      <c r="PVU920" s="48">
        <f>PVU918+1</f>
        <v>1</v>
      </c>
      <c r="PVV920" s="35" t="s">
        <v>292</v>
      </c>
      <c r="PVW920" s="35"/>
      <c r="PVX920" s="35"/>
      <c r="PVY920" s="35" t="s">
        <v>301</v>
      </c>
      <c r="PVZ920" s="35"/>
      <c r="PWA920" s="35">
        <f t="shared" si="446"/>
        <v>9</v>
      </c>
      <c r="PWB920" s="35"/>
      <c r="PWC920" s="35">
        <f t="shared" si="447"/>
        <v>9</v>
      </c>
      <c r="PWD920" s="35">
        <v>9</v>
      </c>
      <c r="PWE920" s="35"/>
      <c r="PWF920" s="46"/>
      <c r="PWG920" s="46"/>
      <c r="PWH920" s="47"/>
      <c r="PWK920" s="48">
        <f>PWK918+1</f>
        <v>1</v>
      </c>
      <c r="PWL920" s="35" t="s">
        <v>292</v>
      </c>
      <c r="PWM920" s="35"/>
      <c r="PWN920" s="35"/>
      <c r="PWO920" s="35" t="s">
        <v>301</v>
      </c>
      <c r="PWP920" s="35"/>
      <c r="PWQ920" s="35">
        <f t="shared" ref="PWQ920:PYM920" si="448">PWR920+PWS920</f>
        <v>9</v>
      </c>
      <c r="PWR920" s="35"/>
      <c r="PWS920" s="35">
        <f t="shared" ref="PWS920:PYO920" si="449">PWT920+PWU920</f>
        <v>9</v>
      </c>
      <c r="PWT920" s="35">
        <v>9</v>
      </c>
      <c r="PWU920" s="35"/>
      <c r="PWV920" s="46"/>
      <c r="PWW920" s="46"/>
      <c r="PWX920" s="47"/>
      <c r="PXA920" s="48">
        <f>PXA918+1</f>
        <v>1</v>
      </c>
      <c r="PXB920" s="35" t="s">
        <v>292</v>
      </c>
      <c r="PXC920" s="35"/>
      <c r="PXD920" s="35"/>
      <c r="PXE920" s="35" t="s">
        <v>301</v>
      </c>
      <c r="PXF920" s="35"/>
      <c r="PXG920" s="35">
        <f t="shared" si="448"/>
        <v>9</v>
      </c>
      <c r="PXH920" s="35"/>
      <c r="PXI920" s="35">
        <f t="shared" si="449"/>
        <v>9</v>
      </c>
      <c r="PXJ920" s="35">
        <v>9</v>
      </c>
      <c r="PXK920" s="35"/>
      <c r="PXL920" s="46"/>
      <c r="PXM920" s="46"/>
      <c r="PXN920" s="47"/>
      <c r="PXQ920" s="48">
        <f>PXQ918+1</f>
        <v>1</v>
      </c>
      <c r="PXR920" s="35" t="s">
        <v>292</v>
      </c>
      <c r="PXS920" s="35"/>
      <c r="PXT920" s="35"/>
      <c r="PXU920" s="35" t="s">
        <v>301</v>
      </c>
      <c r="PXV920" s="35"/>
      <c r="PXW920" s="35">
        <f t="shared" si="448"/>
        <v>9</v>
      </c>
      <c r="PXX920" s="35"/>
      <c r="PXY920" s="35">
        <f t="shared" si="449"/>
        <v>9</v>
      </c>
      <c r="PXZ920" s="35">
        <v>9</v>
      </c>
      <c r="PYA920" s="35"/>
      <c r="PYB920" s="46"/>
      <c r="PYC920" s="46"/>
      <c r="PYD920" s="47"/>
      <c r="PYG920" s="48">
        <f>PYG918+1</f>
        <v>1</v>
      </c>
      <c r="PYH920" s="35" t="s">
        <v>292</v>
      </c>
      <c r="PYI920" s="35"/>
      <c r="PYJ920" s="35"/>
      <c r="PYK920" s="35" t="s">
        <v>301</v>
      </c>
      <c r="PYL920" s="35"/>
      <c r="PYM920" s="35">
        <f t="shared" si="448"/>
        <v>9</v>
      </c>
      <c r="PYN920" s="35"/>
      <c r="PYO920" s="35">
        <f t="shared" si="449"/>
        <v>9</v>
      </c>
      <c r="PYP920" s="35">
        <v>9</v>
      </c>
      <c r="PYQ920" s="35"/>
      <c r="PYR920" s="46"/>
      <c r="PYS920" s="46"/>
      <c r="PYT920" s="47"/>
      <c r="PYW920" s="48">
        <f>PYW918+1</f>
        <v>1</v>
      </c>
      <c r="PYX920" s="35" t="s">
        <v>292</v>
      </c>
      <c r="PYY920" s="35"/>
      <c r="PYZ920" s="35"/>
      <c r="PZA920" s="35" t="s">
        <v>301</v>
      </c>
      <c r="PZB920" s="35"/>
      <c r="PZC920" s="35">
        <f t="shared" ref="PZC920:QAY920" si="450">PZD920+PZE920</f>
        <v>9</v>
      </c>
      <c r="PZD920" s="35"/>
      <c r="PZE920" s="35">
        <f t="shared" ref="PZE920:QBA920" si="451">PZF920+PZG920</f>
        <v>9</v>
      </c>
      <c r="PZF920" s="35">
        <v>9</v>
      </c>
      <c r="PZG920" s="35"/>
      <c r="PZH920" s="46"/>
      <c r="PZI920" s="46"/>
      <c r="PZJ920" s="47"/>
      <c r="PZM920" s="48">
        <f>PZM918+1</f>
        <v>1</v>
      </c>
      <c r="PZN920" s="35" t="s">
        <v>292</v>
      </c>
      <c r="PZO920" s="35"/>
      <c r="PZP920" s="35"/>
      <c r="PZQ920" s="35" t="s">
        <v>301</v>
      </c>
      <c r="PZR920" s="35"/>
      <c r="PZS920" s="35">
        <f t="shared" si="450"/>
        <v>9</v>
      </c>
      <c r="PZT920" s="35"/>
      <c r="PZU920" s="35">
        <f t="shared" si="451"/>
        <v>9</v>
      </c>
      <c r="PZV920" s="35">
        <v>9</v>
      </c>
      <c r="PZW920" s="35"/>
      <c r="PZX920" s="46"/>
      <c r="PZY920" s="46"/>
      <c r="PZZ920" s="47"/>
      <c r="QAC920" s="48">
        <f>QAC918+1</f>
        <v>1</v>
      </c>
      <c r="QAD920" s="35" t="s">
        <v>292</v>
      </c>
      <c r="QAE920" s="35"/>
      <c r="QAF920" s="35"/>
      <c r="QAG920" s="35" t="s">
        <v>301</v>
      </c>
      <c r="QAH920" s="35"/>
      <c r="QAI920" s="35">
        <f t="shared" si="450"/>
        <v>9</v>
      </c>
      <c r="QAJ920" s="35"/>
      <c r="QAK920" s="35">
        <f t="shared" si="451"/>
        <v>9</v>
      </c>
      <c r="QAL920" s="35">
        <v>9</v>
      </c>
      <c r="QAM920" s="35"/>
      <c r="QAN920" s="46"/>
      <c r="QAO920" s="46"/>
      <c r="QAP920" s="47"/>
      <c r="QAS920" s="48">
        <f>QAS918+1</f>
        <v>1</v>
      </c>
      <c r="QAT920" s="35" t="s">
        <v>292</v>
      </c>
      <c r="QAU920" s="35"/>
      <c r="QAV920" s="35"/>
      <c r="QAW920" s="35" t="s">
        <v>301</v>
      </c>
      <c r="QAX920" s="35"/>
      <c r="QAY920" s="35">
        <f t="shared" si="450"/>
        <v>9</v>
      </c>
      <c r="QAZ920" s="35"/>
      <c r="QBA920" s="35">
        <f t="shared" si="451"/>
        <v>9</v>
      </c>
      <c r="QBB920" s="35">
        <v>9</v>
      </c>
      <c r="QBC920" s="35"/>
      <c r="QBD920" s="46"/>
      <c r="QBE920" s="46"/>
      <c r="QBF920" s="47"/>
      <c r="QBI920" s="48">
        <f>QBI918+1</f>
        <v>1</v>
      </c>
      <c r="QBJ920" s="35" t="s">
        <v>292</v>
      </c>
      <c r="QBK920" s="35"/>
      <c r="QBL920" s="35"/>
      <c r="QBM920" s="35" t="s">
        <v>301</v>
      </c>
      <c r="QBN920" s="35"/>
      <c r="QBO920" s="35">
        <f t="shared" ref="QBO920:QDK920" si="452">QBP920+QBQ920</f>
        <v>9</v>
      </c>
      <c r="QBP920" s="35"/>
      <c r="QBQ920" s="35">
        <f t="shared" ref="QBQ920:QDM920" si="453">QBR920+QBS920</f>
        <v>9</v>
      </c>
      <c r="QBR920" s="35">
        <v>9</v>
      </c>
      <c r="QBS920" s="35"/>
      <c r="QBT920" s="46"/>
      <c r="QBU920" s="46"/>
      <c r="QBV920" s="47"/>
      <c r="QBY920" s="48">
        <f>QBY918+1</f>
        <v>1</v>
      </c>
      <c r="QBZ920" s="35" t="s">
        <v>292</v>
      </c>
      <c r="QCA920" s="35"/>
      <c r="QCB920" s="35"/>
      <c r="QCC920" s="35" t="s">
        <v>301</v>
      </c>
      <c r="QCD920" s="35"/>
      <c r="QCE920" s="35">
        <f t="shared" si="452"/>
        <v>9</v>
      </c>
      <c r="QCF920" s="35"/>
      <c r="QCG920" s="35">
        <f t="shared" si="453"/>
        <v>9</v>
      </c>
      <c r="QCH920" s="35">
        <v>9</v>
      </c>
      <c r="QCI920" s="35"/>
      <c r="QCJ920" s="46"/>
      <c r="QCK920" s="46"/>
      <c r="QCL920" s="47"/>
      <c r="QCO920" s="48">
        <f>QCO918+1</f>
        <v>1</v>
      </c>
      <c r="QCP920" s="35" t="s">
        <v>292</v>
      </c>
      <c r="QCQ920" s="35"/>
      <c r="QCR920" s="35"/>
      <c r="QCS920" s="35" t="s">
        <v>301</v>
      </c>
      <c r="QCT920" s="35"/>
      <c r="QCU920" s="35">
        <f t="shared" si="452"/>
        <v>9</v>
      </c>
      <c r="QCV920" s="35"/>
      <c r="QCW920" s="35">
        <f t="shared" si="453"/>
        <v>9</v>
      </c>
      <c r="QCX920" s="35">
        <v>9</v>
      </c>
      <c r="QCY920" s="35"/>
      <c r="QCZ920" s="46"/>
      <c r="QDA920" s="46"/>
      <c r="QDB920" s="47"/>
      <c r="QDE920" s="48">
        <f>QDE918+1</f>
        <v>1</v>
      </c>
      <c r="QDF920" s="35" t="s">
        <v>292</v>
      </c>
      <c r="QDG920" s="35"/>
      <c r="QDH920" s="35"/>
      <c r="QDI920" s="35" t="s">
        <v>301</v>
      </c>
      <c r="QDJ920" s="35"/>
      <c r="QDK920" s="35">
        <f t="shared" si="452"/>
        <v>9</v>
      </c>
      <c r="QDL920" s="35"/>
      <c r="QDM920" s="35">
        <f t="shared" si="453"/>
        <v>9</v>
      </c>
      <c r="QDN920" s="35">
        <v>9</v>
      </c>
      <c r="QDO920" s="35"/>
      <c r="QDP920" s="46"/>
      <c r="QDQ920" s="46"/>
      <c r="QDR920" s="47"/>
      <c r="QDU920" s="48">
        <f>QDU918+1</f>
        <v>1</v>
      </c>
      <c r="QDV920" s="35" t="s">
        <v>292</v>
      </c>
      <c r="QDW920" s="35"/>
      <c r="QDX920" s="35"/>
      <c r="QDY920" s="35" t="s">
        <v>301</v>
      </c>
      <c r="QDZ920" s="35"/>
      <c r="QEA920" s="35">
        <f t="shared" ref="QEA920:QFW920" si="454">QEB920+QEC920</f>
        <v>9</v>
      </c>
      <c r="QEB920" s="35"/>
      <c r="QEC920" s="35">
        <f t="shared" ref="QEC920:QFY920" si="455">QED920+QEE920</f>
        <v>9</v>
      </c>
      <c r="QED920" s="35">
        <v>9</v>
      </c>
      <c r="QEE920" s="35"/>
      <c r="QEF920" s="46"/>
      <c r="QEG920" s="46"/>
      <c r="QEH920" s="47"/>
      <c r="QEK920" s="48">
        <f>QEK918+1</f>
        <v>1</v>
      </c>
      <c r="QEL920" s="35" t="s">
        <v>292</v>
      </c>
      <c r="QEM920" s="35"/>
      <c r="QEN920" s="35"/>
      <c r="QEO920" s="35" t="s">
        <v>301</v>
      </c>
      <c r="QEP920" s="35"/>
      <c r="QEQ920" s="35">
        <f t="shared" si="454"/>
        <v>9</v>
      </c>
      <c r="QER920" s="35"/>
      <c r="QES920" s="35">
        <f t="shared" si="455"/>
        <v>9</v>
      </c>
      <c r="QET920" s="35">
        <v>9</v>
      </c>
      <c r="QEU920" s="35"/>
      <c r="QEV920" s="46"/>
      <c r="QEW920" s="46"/>
      <c r="QEX920" s="47"/>
      <c r="QFA920" s="48">
        <f>QFA918+1</f>
        <v>1</v>
      </c>
      <c r="QFB920" s="35" t="s">
        <v>292</v>
      </c>
      <c r="QFC920" s="35"/>
      <c r="QFD920" s="35"/>
      <c r="QFE920" s="35" t="s">
        <v>301</v>
      </c>
      <c r="QFF920" s="35"/>
      <c r="QFG920" s="35">
        <f t="shared" si="454"/>
        <v>9</v>
      </c>
      <c r="QFH920" s="35"/>
      <c r="QFI920" s="35">
        <f t="shared" si="455"/>
        <v>9</v>
      </c>
      <c r="QFJ920" s="35">
        <v>9</v>
      </c>
      <c r="QFK920" s="35"/>
      <c r="QFL920" s="46"/>
      <c r="QFM920" s="46"/>
      <c r="QFN920" s="47"/>
      <c r="QFQ920" s="48">
        <f>QFQ918+1</f>
        <v>1</v>
      </c>
      <c r="QFR920" s="35" t="s">
        <v>292</v>
      </c>
      <c r="QFS920" s="35"/>
      <c r="QFT920" s="35"/>
      <c r="QFU920" s="35" t="s">
        <v>301</v>
      </c>
      <c r="QFV920" s="35"/>
      <c r="QFW920" s="35">
        <f t="shared" si="454"/>
        <v>9</v>
      </c>
      <c r="QFX920" s="35"/>
      <c r="QFY920" s="35">
        <f t="shared" si="455"/>
        <v>9</v>
      </c>
      <c r="QFZ920" s="35">
        <v>9</v>
      </c>
      <c r="QGA920" s="35"/>
      <c r="QGB920" s="46"/>
      <c r="QGC920" s="46"/>
      <c r="QGD920" s="47"/>
      <c r="QGG920" s="48">
        <f>QGG918+1</f>
        <v>1</v>
      </c>
      <c r="QGH920" s="35" t="s">
        <v>292</v>
      </c>
      <c r="QGI920" s="35"/>
      <c r="QGJ920" s="35"/>
      <c r="QGK920" s="35" t="s">
        <v>301</v>
      </c>
      <c r="QGL920" s="35"/>
      <c r="QGM920" s="35">
        <f t="shared" ref="QGM920:QII920" si="456">QGN920+QGO920</f>
        <v>9</v>
      </c>
      <c r="QGN920" s="35"/>
      <c r="QGO920" s="35">
        <f t="shared" ref="QGO920:QIK920" si="457">QGP920+QGQ920</f>
        <v>9</v>
      </c>
      <c r="QGP920" s="35">
        <v>9</v>
      </c>
      <c r="QGQ920" s="35"/>
      <c r="QGR920" s="46"/>
      <c r="QGS920" s="46"/>
      <c r="QGT920" s="47"/>
      <c r="QGW920" s="48">
        <f>QGW918+1</f>
        <v>1</v>
      </c>
      <c r="QGX920" s="35" t="s">
        <v>292</v>
      </c>
      <c r="QGY920" s="35"/>
      <c r="QGZ920" s="35"/>
      <c r="QHA920" s="35" t="s">
        <v>301</v>
      </c>
      <c r="QHB920" s="35"/>
      <c r="QHC920" s="35">
        <f t="shared" si="456"/>
        <v>9</v>
      </c>
      <c r="QHD920" s="35"/>
      <c r="QHE920" s="35">
        <f t="shared" si="457"/>
        <v>9</v>
      </c>
      <c r="QHF920" s="35">
        <v>9</v>
      </c>
      <c r="QHG920" s="35"/>
      <c r="QHH920" s="46"/>
      <c r="QHI920" s="46"/>
      <c r="QHJ920" s="47"/>
      <c r="QHM920" s="48">
        <f>QHM918+1</f>
        <v>1</v>
      </c>
      <c r="QHN920" s="35" t="s">
        <v>292</v>
      </c>
      <c r="QHO920" s="35"/>
      <c r="QHP920" s="35"/>
      <c r="QHQ920" s="35" t="s">
        <v>301</v>
      </c>
      <c r="QHR920" s="35"/>
      <c r="QHS920" s="35">
        <f t="shared" si="456"/>
        <v>9</v>
      </c>
      <c r="QHT920" s="35"/>
      <c r="QHU920" s="35">
        <f t="shared" si="457"/>
        <v>9</v>
      </c>
      <c r="QHV920" s="35">
        <v>9</v>
      </c>
      <c r="QHW920" s="35"/>
      <c r="QHX920" s="46"/>
      <c r="QHY920" s="46"/>
      <c r="QHZ920" s="47"/>
      <c r="QIC920" s="48">
        <f>QIC918+1</f>
        <v>1</v>
      </c>
      <c r="QID920" s="35" t="s">
        <v>292</v>
      </c>
      <c r="QIE920" s="35"/>
      <c r="QIF920" s="35"/>
      <c r="QIG920" s="35" t="s">
        <v>301</v>
      </c>
      <c r="QIH920" s="35"/>
      <c r="QII920" s="35">
        <f t="shared" si="456"/>
        <v>9</v>
      </c>
      <c r="QIJ920" s="35"/>
      <c r="QIK920" s="35">
        <f t="shared" si="457"/>
        <v>9</v>
      </c>
      <c r="QIL920" s="35">
        <v>9</v>
      </c>
      <c r="QIM920" s="35"/>
      <c r="QIN920" s="46"/>
      <c r="QIO920" s="46"/>
      <c r="QIP920" s="47"/>
      <c r="QIS920" s="48">
        <f>QIS918+1</f>
        <v>1</v>
      </c>
      <c r="QIT920" s="35" t="s">
        <v>292</v>
      </c>
      <c r="QIU920" s="35"/>
      <c r="QIV920" s="35"/>
      <c r="QIW920" s="35" t="s">
        <v>301</v>
      </c>
      <c r="QIX920" s="35"/>
      <c r="QIY920" s="35">
        <f t="shared" ref="QIY920:QKU920" si="458">QIZ920+QJA920</f>
        <v>9</v>
      </c>
      <c r="QIZ920" s="35"/>
      <c r="QJA920" s="35">
        <f t="shared" ref="QJA920:QKW920" si="459">QJB920+QJC920</f>
        <v>9</v>
      </c>
      <c r="QJB920" s="35">
        <v>9</v>
      </c>
      <c r="QJC920" s="35"/>
      <c r="QJD920" s="46"/>
      <c r="QJE920" s="46"/>
      <c r="QJF920" s="47"/>
      <c r="QJI920" s="48">
        <f>QJI918+1</f>
        <v>1</v>
      </c>
      <c r="QJJ920" s="35" t="s">
        <v>292</v>
      </c>
      <c r="QJK920" s="35"/>
      <c r="QJL920" s="35"/>
      <c r="QJM920" s="35" t="s">
        <v>301</v>
      </c>
      <c r="QJN920" s="35"/>
      <c r="QJO920" s="35">
        <f t="shared" si="458"/>
        <v>9</v>
      </c>
      <c r="QJP920" s="35"/>
      <c r="QJQ920" s="35">
        <f t="shared" si="459"/>
        <v>9</v>
      </c>
      <c r="QJR920" s="35">
        <v>9</v>
      </c>
      <c r="QJS920" s="35"/>
      <c r="QJT920" s="46"/>
      <c r="QJU920" s="46"/>
      <c r="QJV920" s="47"/>
      <c r="QJY920" s="48">
        <f>QJY918+1</f>
        <v>1</v>
      </c>
      <c r="QJZ920" s="35" t="s">
        <v>292</v>
      </c>
      <c r="QKA920" s="35"/>
      <c r="QKB920" s="35"/>
      <c r="QKC920" s="35" t="s">
        <v>301</v>
      </c>
      <c r="QKD920" s="35"/>
      <c r="QKE920" s="35">
        <f t="shared" si="458"/>
        <v>9</v>
      </c>
      <c r="QKF920" s="35"/>
      <c r="QKG920" s="35">
        <f t="shared" si="459"/>
        <v>9</v>
      </c>
      <c r="QKH920" s="35">
        <v>9</v>
      </c>
      <c r="QKI920" s="35"/>
      <c r="QKJ920" s="46"/>
      <c r="QKK920" s="46"/>
      <c r="QKL920" s="47"/>
      <c r="QKO920" s="48">
        <f>QKO918+1</f>
        <v>1</v>
      </c>
      <c r="QKP920" s="35" t="s">
        <v>292</v>
      </c>
      <c r="QKQ920" s="35"/>
      <c r="QKR920" s="35"/>
      <c r="QKS920" s="35" t="s">
        <v>301</v>
      </c>
      <c r="QKT920" s="35"/>
      <c r="QKU920" s="35">
        <f t="shared" si="458"/>
        <v>9</v>
      </c>
      <c r="QKV920" s="35"/>
      <c r="QKW920" s="35">
        <f t="shared" si="459"/>
        <v>9</v>
      </c>
      <c r="QKX920" s="35">
        <v>9</v>
      </c>
      <c r="QKY920" s="35"/>
      <c r="QKZ920" s="46"/>
      <c r="QLA920" s="46"/>
      <c r="QLB920" s="47"/>
      <c r="QLE920" s="48">
        <f>QLE918+1</f>
        <v>1</v>
      </c>
      <c r="QLF920" s="35" t="s">
        <v>292</v>
      </c>
      <c r="QLG920" s="35"/>
      <c r="QLH920" s="35"/>
      <c r="QLI920" s="35" t="s">
        <v>301</v>
      </c>
      <c r="QLJ920" s="35"/>
      <c r="QLK920" s="35">
        <f t="shared" ref="QLK920:QNG920" si="460">QLL920+QLM920</f>
        <v>9</v>
      </c>
      <c r="QLL920" s="35"/>
      <c r="QLM920" s="35">
        <f t="shared" ref="QLM920:QNI920" si="461">QLN920+QLO920</f>
        <v>9</v>
      </c>
      <c r="QLN920" s="35">
        <v>9</v>
      </c>
      <c r="QLO920" s="35"/>
      <c r="QLP920" s="46"/>
      <c r="QLQ920" s="46"/>
      <c r="QLR920" s="47"/>
      <c r="QLU920" s="48">
        <f>QLU918+1</f>
        <v>1</v>
      </c>
      <c r="QLV920" s="35" t="s">
        <v>292</v>
      </c>
      <c r="QLW920" s="35"/>
      <c r="QLX920" s="35"/>
      <c r="QLY920" s="35" t="s">
        <v>301</v>
      </c>
      <c r="QLZ920" s="35"/>
      <c r="QMA920" s="35">
        <f t="shared" si="460"/>
        <v>9</v>
      </c>
      <c r="QMB920" s="35"/>
      <c r="QMC920" s="35">
        <f t="shared" si="461"/>
        <v>9</v>
      </c>
      <c r="QMD920" s="35">
        <v>9</v>
      </c>
      <c r="QME920" s="35"/>
      <c r="QMF920" s="46"/>
      <c r="QMG920" s="46"/>
      <c r="QMH920" s="47"/>
      <c r="QMK920" s="48">
        <f>QMK918+1</f>
        <v>1</v>
      </c>
      <c r="QML920" s="35" t="s">
        <v>292</v>
      </c>
      <c r="QMM920" s="35"/>
      <c r="QMN920" s="35"/>
      <c r="QMO920" s="35" t="s">
        <v>301</v>
      </c>
      <c r="QMP920" s="35"/>
      <c r="QMQ920" s="35">
        <f t="shared" si="460"/>
        <v>9</v>
      </c>
      <c r="QMR920" s="35"/>
      <c r="QMS920" s="35">
        <f t="shared" si="461"/>
        <v>9</v>
      </c>
      <c r="QMT920" s="35">
        <v>9</v>
      </c>
      <c r="QMU920" s="35"/>
      <c r="QMV920" s="46"/>
      <c r="QMW920" s="46"/>
      <c r="QMX920" s="47"/>
      <c r="QNA920" s="48">
        <f>QNA918+1</f>
        <v>1</v>
      </c>
      <c r="QNB920" s="35" t="s">
        <v>292</v>
      </c>
      <c r="QNC920" s="35"/>
      <c r="QND920" s="35"/>
      <c r="QNE920" s="35" t="s">
        <v>301</v>
      </c>
      <c r="QNF920" s="35"/>
      <c r="QNG920" s="35">
        <f t="shared" si="460"/>
        <v>9</v>
      </c>
      <c r="QNH920" s="35"/>
      <c r="QNI920" s="35">
        <f t="shared" si="461"/>
        <v>9</v>
      </c>
      <c r="QNJ920" s="35">
        <v>9</v>
      </c>
      <c r="QNK920" s="35"/>
      <c r="QNL920" s="46"/>
      <c r="QNM920" s="46"/>
      <c r="QNN920" s="47"/>
      <c r="QNQ920" s="48">
        <f>QNQ918+1</f>
        <v>1</v>
      </c>
      <c r="QNR920" s="35" t="s">
        <v>292</v>
      </c>
      <c r="QNS920" s="35"/>
      <c r="QNT920" s="35"/>
      <c r="QNU920" s="35" t="s">
        <v>301</v>
      </c>
      <c r="QNV920" s="35"/>
      <c r="QNW920" s="35">
        <f t="shared" ref="QNW920:QPS920" si="462">QNX920+QNY920</f>
        <v>9</v>
      </c>
      <c r="QNX920" s="35"/>
      <c r="QNY920" s="35">
        <f t="shared" ref="QNY920:QPU920" si="463">QNZ920+QOA920</f>
        <v>9</v>
      </c>
      <c r="QNZ920" s="35">
        <v>9</v>
      </c>
      <c r="QOA920" s="35"/>
      <c r="QOB920" s="46"/>
      <c r="QOC920" s="46"/>
      <c r="QOD920" s="47"/>
      <c r="QOG920" s="48">
        <f>QOG918+1</f>
        <v>1</v>
      </c>
      <c r="QOH920" s="35" t="s">
        <v>292</v>
      </c>
      <c r="QOI920" s="35"/>
      <c r="QOJ920" s="35"/>
      <c r="QOK920" s="35" t="s">
        <v>301</v>
      </c>
      <c r="QOL920" s="35"/>
      <c r="QOM920" s="35">
        <f t="shared" si="462"/>
        <v>9</v>
      </c>
      <c r="QON920" s="35"/>
      <c r="QOO920" s="35">
        <f t="shared" si="463"/>
        <v>9</v>
      </c>
      <c r="QOP920" s="35">
        <v>9</v>
      </c>
      <c r="QOQ920" s="35"/>
      <c r="QOR920" s="46"/>
      <c r="QOS920" s="46"/>
      <c r="QOT920" s="47"/>
      <c r="QOW920" s="48">
        <f>QOW918+1</f>
        <v>1</v>
      </c>
      <c r="QOX920" s="35" t="s">
        <v>292</v>
      </c>
      <c r="QOY920" s="35"/>
      <c r="QOZ920" s="35"/>
      <c r="QPA920" s="35" t="s">
        <v>301</v>
      </c>
      <c r="QPB920" s="35"/>
      <c r="QPC920" s="35">
        <f t="shared" si="462"/>
        <v>9</v>
      </c>
      <c r="QPD920" s="35"/>
      <c r="QPE920" s="35">
        <f t="shared" si="463"/>
        <v>9</v>
      </c>
      <c r="QPF920" s="35">
        <v>9</v>
      </c>
      <c r="QPG920" s="35"/>
      <c r="QPH920" s="46"/>
      <c r="QPI920" s="46"/>
      <c r="QPJ920" s="47"/>
      <c r="QPM920" s="48">
        <f>QPM918+1</f>
        <v>1</v>
      </c>
      <c r="QPN920" s="35" t="s">
        <v>292</v>
      </c>
      <c r="QPO920" s="35"/>
      <c r="QPP920" s="35"/>
      <c r="QPQ920" s="35" t="s">
        <v>301</v>
      </c>
      <c r="QPR920" s="35"/>
      <c r="QPS920" s="35">
        <f t="shared" si="462"/>
        <v>9</v>
      </c>
      <c r="QPT920" s="35"/>
      <c r="QPU920" s="35">
        <f t="shared" si="463"/>
        <v>9</v>
      </c>
      <c r="QPV920" s="35">
        <v>9</v>
      </c>
      <c r="QPW920" s="35"/>
      <c r="QPX920" s="46"/>
      <c r="QPY920" s="46"/>
      <c r="QPZ920" s="47"/>
      <c r="QQC920" s="48">
        <f>QQC918+1</f>
        <v>1</v>
      </c>
      <c r="QQD920" s="35" t="s">
        <v>292</v>
      </c>
      <c r="QQE920" s="35"/>
      <c r="QQF920" s="35"/>
      <c r="QQG920" s="35" t="s">
        <v>301</v>
      </c>
      <c r="QQH920" s="35"/>
      <c r="QQI920" s="35">
        <f t="shared" ref="QQI920:QSE920" si="464">QQJ920+QQK920</f>
        <v>9</v>
      </c>
      <c r="QQJ920" s="35"/>
      <c r="QQK920" s="35">
        <f t="shared" ref="QQK920:QSG920" si="465">QQL920+QQM920</f>
        <v>9</v>
      </c>
      <c r="QQL920" s="35">
        <v>9</v>
      </c>
      <c r="QQM920" s="35"/>
      <c r="QQN920" s="46"/>
      <c r="QQO920" s="46"/>
      <c r="QQP920" s="47"/>
      <c r="QQS920" s="48">
        <f>QQS918+1</f>
        <v>1</v>
      </c>
      <c r="QQT920" s="35" t="s">
        <v>292</v>
      </c>
      <c r="QQU920" s="35"/>
      <c r="QQV920" s="35"/>
      <c r="QQW920" s="35" t="s">
        <v>301</v>
      </c>
      <c r="QQX920" s="35"/>
      <c r="QQY920" s="35">
        <f t="shared" si="464"/>
        <v>9</v>
      </c>
      <c r="QQZ920" s="35"/>
      <c r="QRA920" s="35">
        <f t="shared" si="465"/>
        <v>9</v>
      </c>
      <c r="QRB920" s="35">
        <v>9</v>
      </c>
      <c r="QRC920" s="35"/>
      <c r="QRD920" s="46"/>
      <c r="QRE920" s="46"/>
      <c r="QRF920" s="47"/>
      <c r="QRI920" s="48">
        <f>QRI918+1</f>
        <v>1</v>
      </c>
      <c r="QRJ920" s="35" t="s">
        <v>292</v>
      </c>
      <c r="QRK920" s="35"/>
      <c r="QRL920" s="35"/>
      <c r="QRM920" s="35" t="s">
        <v>301</v>
      </c>
      <c r="QRN920" s="35"/>
      <c r="QRO920" s="35">
        <f t="shared" si="464"/>
        <v>9</v>
      </c>
      <c r="QRP920" s="35"/>
      <c r="QRQ920" s="35">
        <f t="shared" si="465"/>
        <v>9</v>
      </c>
      <c r="QRR920" s="35">
        <v>9</v>
      </c>
      <c r="QRS920" s="35"/>
      <c r="QRT920" s="46"/>
      <c r="QRU920" s="46"/>
      <c r="QRV920" s="47"/>
      <c r="QRY920" s="48">
        <f>QRY918+1</f>
        <v>1</v>
      </c>
      <c r="QRZ920" s="35" t="s">
        <v>292</v>
      </c>
      <c r="QSA920" s="35"/>
      <c r="QSB920" s="35"/>
      <c r="QSC920" s="35" t="s">
        <v>301</v>
      </c>
      <c r="QSD920" s="35"/>
      <c r="QSE920" s="35">
        <f t="shared" si="464"/>
        <v>9</v>
      </c>
      <c r="QSF920" s="35"/>
      <c r="QSG920" s="35">
        <f t="shared" si="465"/>
        <v>9</v>
      </c>
      <c r="QSH920" s="35">
        <v>9</v>
      </c>
      <c r="QSI920" s="35"/>
      <c r="QSJ920" s="46"/>
      <c r="QSK920" s="46"/>
      <c r="QSL920" s="47"/>
      <c r="QSO920" s="48">
        <f>QSO918+1</f>
        <v>1</v>
      </c>
      <c r="QSP920" s="35" t="s">
        <v>292</v>
      </c>
      <c r="QSQ920" s="35"/>
      <c r="QSR920" s="35"/>
      <c r="QSS920" s="35" t="s">
        <v>301</v>
      </c>
      <c r="QST920" s="35"/>
      <c r="QSU920" s="35">
        <f t="shared" ref="QSU920:QUQ920" si="466">QSV920+QSW920</f>
        <v>9</v>
      </c>
      <c r="QSV920" s="35"/>
      <c r="QSW920" s="35">
        <f t="shared" ref="QSW920:QUS920" si="467">QSX920+QSY920</f>
        <v>9</v>
      </c>
      <c r="QSX920" s="35">
        <v>9</v>
      </c>
      <c r="QSY920" s="35"/>
      <c r="QSZ920" s="46"/>
      <c r="QTA920" s="46"/>
      <c r="QTB920" s="47"/>
      <c r="QTE920" s="48">
        <f>QTE918+1</f>
        <v>1</v>
      </c>
      <c r="QTF920" s="35" t="s">
        <v>292</v>
      </c>
      <c r="QTG920" s="35"/>
      <c r="QTH920" s="35"/>
      <c r="QTI920" s="35" t="s">
        <v>301</v>
      </c>
      <c r="QTJ920" s="35"/>
      <c r="QTK920" s="35">
        <f t="shared" si="466"/>
        <v>9</v>
      </c>
      <c r="QTL920" s="35"/>
      <c r="QTM920" s="35">
        <f t="shared" si="467"/>
        <v>9</v>
      </c>
      <c r="QTN920" s="35">
        <v>9</v>
      </c>
      <c r="QTO920" s="35"/>
      <c r="QTP920" s="46"/>
      <c r="QTQ920" s="46"/>
      <c r="QTR920" s="47"/>
      <c r="QTU920" s="48">
        <f>QTU918+1</f>
        <v>1</v>
      </c>
      <c r="QTV920" s="35" t="s">
        <v>292</v>
      </c>
      <c r="QTW920" s="35"/>
      <c r="QTX920" s="35"/>
      <c r="QTY920" s="35" t="s">
        <v>301</v>
      </c>
      <c r="QTZ920" s="35"/>
      <c r="QUA920" s="35">
        <f t="shared" si="466"/>
        <v>9</v>
      </c>
      <c r="QUB920" s="35"/>
      <c r="QUC920" s="35">
        <f t="shared" si="467"/>
        <v>9</v>
      </c>
      <c r="QUD920" s="35">
        <v>9</v>
      </c>
      <c r="QUE920" s="35"/>
      <c r="QUF920" s="46"/>
      <c r="QUG920" s="46"/>
      <c r="QUH920" s="47"/>
      <c r="QUK920" s="48">
        <f>QUK918+1</f>
        <v>1</v>
      </c>
      <c r="QUL920" s="35" t="s">
        <v>292</v>
      </c>
      <c r="QUM920" s="35"/>
      <c r="QUN920" s="35"/>
      <c r="QUO920" s="35" t="s">
        <v>301</v>
      </c>
      <c r="QUP920" s="35"/>
      <c r="QUQ920" s="35">
        <f t="shared" si="466"/>
        <v>9</v>
      </c>
      <c r="QUR920" s="35"/>
      <c r="QUS920" s="35">
        <f t="shared" si="467"/>
        <v>9</v>
      </c>
      <c r="QUT920" s="35">
        <v>9</v>
      </c>
      <c r="QUU920" s="35"/>
      <c r="QUV920" s="46"/>
      <c r="QUW920" s="46"/>
      <c r="QUX920" s="47"/>
      <c r="QVA920" s="48">
        <f>QVA918+1</f>
        <v>1</v>
      </c>
      <c r="QVB920" s="35" t="s">
        <v>292</v>
      </c>
      <c r="QVC920" s="35"/>
      <c r="QVD920" s="35"/>
      <c r="QVE920" s="35" t="s">
        <v>301</v>
      </c>
      <c r="QVF920" s="35"/>
      <c r="QVG920" s="35">
        <f t="shared" ref="QVG920:QXC920" si="468">QVH920+QVI920</f>
        <v>9</v>
      </c>
      <c r="QVH920" s="35"/>
      <c r="QVI920" s="35">
        <f t="shared" ref="QVI920:QXE920" si="469">QVJ920+QVK920</f>
        <v>9</v>
      </c>
      <c r="QVJ920" s="35">
        <v>9</v>
      </c>
      <c r="QVK920" s="35"/>
      <c r="QVL920" s="46"/>
      <c r="QVM920" s="46"/>
      <c r="QVN920" s="47"/>
      <c r="QVQ920" s="48">
        <f>QVQ918+1</f>
        <v>1</v>
      </c>
      <c r="QVR920" s="35" t="s">
        <v>292</v>
      </c>
      <c r="QVS920" s="35"/>
      <c r="QVT920" s="35"/>
      <c r="QVU920" s="35" t="s">
        <v>301</v>
      </c>
      <c r="QVV920" s="35"/>
      <c r="QVW920" s="35">
        <f t="shared" si="468"/>
        <v>9</v>
      </c>
      <c r="QVX920" s="35"/>
      <c r="QVY920" s="35">
        <f t="shared" si="469"/>
        <v>9</v>
      </c>
      <c r="QVZ920" s="35">
        <v>9</v>
      </c>
      <c r="QWA920" s="35"/>
      <c r="QWB920" s="46"/>
      <c r="QWC920" s="46"/>
      <c r="QWD920" s="47"/>
      <c r="QWG920" s="48">
        <f>QWG918+1</f>
        <v>1</v>
      </c>
      <c r="QWH920" s="35" t="s">
        <v>292</v>
      </c>
      <c r="QWI920" s="35"/>
      <c r="QWJ920" s="35"/>
      <c r="QWK920" s="35" t="s">
        <v>301</v>
      </c>
      <c r="QWL920" s="35"/>
      <c r="QWM920" s="35">
        <f t="shared" si="468"/>
        <v>9</v>
      </c>
      <c r="QWN920" s="35"/>
      <c r="QWO920" s="35">
        <f t="shared" si="469"/>
        <v>9</v>
      </c>
      <c r="QWP920" s="35">
        <v>9</v>
      </c>
      <c r="QWQ920" s="35"/>
      <c r="QWR920" s="46"/>
      <c r="QWS920" s="46"/>
      <c r="QWT920" s="47"/>
      <c r="QWW920" s="48">
        <f>QWW918+1</f>
        <v>1</v>
      </c>
      <c r="QWX920" s="35" t="s">
        <v>292</v>
      </c>
      <c r="QWY920" s="35"/>
      <c r="QWZ920" s="35"/>
      <c r="QXA920" s="35" t="s">
        <v>301</v>
      </c>
      <c r="QXB920" s="35"/>
      <c r="QXC920" s="35">
        <f t="shared" si="468"/>
        <v>9</v>
      </c>
      <c r="QXD920" s="35"/>
      <c r="QXE920" s="35">
        <f t="shared" si="469"/>
        <v>9</v>
      </c>
      <c r="QXF920" s="35">
        <v>9</v>
      </c>
      <c r="QXG920" s="35"/>
      <c r="QXH920" s="46"/>
      <c r="QXI920" s="46"/>
      <c r="QXJ920" s="47"/>
      <c r="QXM920" s="48">
        <f>QXM918+1</f>
        <v>1</v>
      </c>
      <c r="QXN920" s="35" t="s">
        <v>292</v>
      </c>
      <c r="QXO920" s="35"/>
      <c r="QXP920" s="35"/>
      <c r="QXQ920" s="35" t="s">
        <v>301</v>
      </c>
      <c r="QXR920" s="35"/>
      <c r="QXS920" s="35">
        <f t="shared" ref="QXS920:QZO920" si="470">QXT920+QXU920</f>
        <v>9</v>
      </c>
      <c r="QXT920" s="35"/>
      <c r="QXU920" s="35">
        <f t="shared" ref="QXU920:QZQ920" si="471">QXV920+QXW920</f>
        <v>9</v>
      </c>
      <c r="QXV920" s="35">
        <v>9</v>
      </c>
      <c r="QXW920" s="35"/>
      <c r="QXX920" s="46"/>
      <c r="QXY920" s="46"/>
      <c r="QXZ920" s="47"/>
      <c r="QYC920" s="48">
        <f>QYC918+1</f>
        <v>1</v>
      </c>
      <c r="QYD920" s="35" t="s">
        <v>292</v>
      </c>
      <c r="QYE920" s="35"/>
      <c r="QYF920" s="35"/>
      <c r="QYG920" s="35" t="s">
        <v>301</v>
      </c>
      <c r="QYH920" s="35"/>
      <c r="QYI920" s="35">
        <f t="shared" si="470"/>
        <v>9</v>
      </c>
      <c r="QYJ920" s="35"/>
      <c r="QYK920" s="35">
        <f t="shared" si="471"/>
        <v>9</v>
      </c>
      <c r="QYL920" s="35">
        <v>9</v>
      </c>
      <c r="QYM920" s="35"/>
      <c r="QYN920" s="46"/>
      <c r="QYO920" s="46"/>
      <c r="QYP920" s="47"/>
      <c r="QYS920" s="48">
        <f>QYS918+1</f>
        <v>1</v>
      </c>
      <c r="QYT920" s="35" t="s">
        <v>292</v>
      </c>
      <c r="QYU920" s="35"/>
      <c r="QYV920" s="35"/>
      <c r="QYW920" s="35" t="s">
        <v>301</v>
      </c>
      <c r="QYX920" s="35"/>
      <c r="QYY920" s="35">
        <f t="shared" si="470"/>
        <v>9</v>
      </c>
      <c r="QYZ920" s="35"/>
      <c r="QZA920" s="35">
        <f t="shared" si="471"/>
        <v>9</v>
      </c>
      <c r="QZB920" s="35">
        <v>9</v>
      </c>
      <c r="QZC920" s="35"/>
      <c r="QZD920" s="46"/>
      <c r="QZE920" s="46"/>
      <c r="QZF920" s="47"/>
      <c r="QZI920" s="48">
        <f>QZI918+1</f>
        <v>1</v>
      </c>
      <c r="QZJ920" s="35" t="s">
        <v>292</v>
      </c>
      <c r="QZK920" s="35"/>
      <c r="QZL920" s="35"/>
      <c r="QZM920" s="35" t="s">
        <v>301</v>
      </c>
      <c r="QZN920" s="35"/>
      <c r="QZO920" s="35">
        <f t="shared" si="470"/>
        <v>9</v>
      </c>
      <c r="QZP920" s="35"/>
      <c r="QZQ920" s="35">
        <f t="shared" si="471"/>
        <v>9</v>
      </c>
      <c r="QZR920" s="35">
        <v>9</v>
      </c>
      <c r="QZS920" s="35"/>
      <c r="QZT920" s="46"/>
      <c r="QZU920" s="46"/>
      <c r="QZV920" s="47"/>
      <c r="QZY920" s="48">
        <f>QZY918+1</f>
        <v>1</v>
      </c>
      <c r="QZZ920" s="35" t="s">
        <v>292</v>
      </c>
      <c r="RAA920" s="35"/>
      <c r="RAB920" s="35"/>
      <c r="RAC920" s="35" t="s">
        <v>301</v>
      </c>
      <c r="RAD920" s="35"/>
      <c r="RAE920" s="35">
        <f t="shared" ref="RAE920:RCA920" si="472">RAF920+RAG920</f>
        <v>9</v>
      </c>
      <c r="RAF920" s="35"/>
      <c r="RAG920" s="35">
        <f t="shared" ref="RAG920:RCC920" si="473">RAH920+RAI920</f>
        <v>9</v>
      </c>
      <c r="RAH920" s="35">
        <v>9</v>
      </c>
      <c r="RAI920" s="35"/>
      <c r="RAJ920" s="46"/>
      <c r="RAK920" s="46"/>
      <c r="RAL920" s="47"/>
      <c r="RAO920" s="48">
        <f>RAO918+1</f>
        <v>1</v>
      </c>
      <c r="RAP920" s="35" t="s">
        <v>292</v>
      </c>
      <c r="RAQ920" s="35"/>
      <c r="RAR920" s="35"/>
      <c r="RAS920" s="35" t="s">
        <v>301</v>
      </c>
      <c r="RAT920" s="35"/>
      <c r="RAU920" s="35">
        <f t="shared" si="472"/>
        <v>9</v>
      </c>
      <c r="RAV920" s="35"/>
      <c r="RAW920" s="35">
        <f t="shared" si="473"/>
        <v>9</v>
      </c>
      <c r="RAX920" s="35">
        <v>9</v>
      </c>
      <c r="RAY920" s="35"/>
      <c r="RAZ920" s="46"/>
      <c r="RBA920" s="46"/>
      <c r="RBB920" s="47"/>
      <c r="RBE920" s="48">
        <f>RBE918+1</f>
        <v>1</v>
      </c>
      <c r="RBF920" s="35" t="s">
        <v>292</v>
      </c>
      <c r="RBG920" s="35"/>
      <c r="RBH920" s="35"/>
      <c r="RBI920" s="35" t="s">
        <v>301</v>
      </c>
      <c r="RBJ920" s="35"/>
      <c r="RBK920" s="35">
        <f t="shared" si="472"/>
        <v>9</v>
      </c>
      <c r="RBL920" s="35"/>
      <c r="RBM920" s="35">
        <f t="shared" si="473"/>
        <v>9</v>
      </c>
      <c r="RBN920" s="35">
        <v>9</v>
      </c>
      <c r="RBO920" s="35"/>
      <c r="RBP920" s="46"/>
      <c r="RBQ920" s="46"/>
      <c r="RBR920" s="47"/>
      <c r="RBU920" s="48">
        <f>RBU918+1</f>
        <v>1</v>
      </c>
      <c r="RBV920" s="35" t="s">
        <v>292</v>
      </c>
      <c r="RBW920" s="35"/>
      <c r="RBX920" s="35"/>
      <c r="RBY920" s="35" t="s">
        <v>301</v>
      </c>
      <c r="RBZ920" s="35"/>
      <c r="RCA920" s="35">
        <f t="shared" si="472"/>
        <v>9</v>
      </c>
      <c r="RCB920" s="35"/>
      <c r="RCC920" s="35">
        <f t="shared" si="473"/>
        <v>9</v>
      </c>
      <c r="RCD920" s="35">
        <v>9</v>
      </c>
      <c r="RCE920" s="35"/>
      <c r="RCF920" s="46"/>
      <c r="RCG920" s="46"/>
      <c r="RCH920" s="47"/>
      <c r="RCK920" s="48">
        <f>RCK918+1</f>
        <v>1</v>
      </c>
      <c r="RCL920" s="35" t="s">
        <v>292</v>
      </c>
      <c r="RCM920" s="35"/>
      <c r="RCN920" s="35"/>
      <c r="RCO920" s="35" t="s">
        <v>301</v>
      </c>
      <c r="RCP920" s="35"/>
      <c r="RCQ920" s="35">
        <f t="shared" ref="RCQ920:REM920" si="474">RCR920+RCS920</f>
        <v>9</v>
      </c>
      <c r="RCR920" s="35"/>
      <c r="RCS920" s="35">
        <f t="shared" ref="RCS920:REO920" si="475">RCT920+RCU920</f>
        <v>9</v>
      </c>
      <c r="RCT920" s="35">
        <v>9</v>
      </c>
      <c r="RCU920" s="35"/>
      <c r="RCV920" s="46"/>
      <c r="RCW920" s="46"/>
      <c r="RCX920" s="47"/>
      <c r="RDA920" s="48">
        <f>RDA918+1</f>
        <v>1</v>
      </c>
      <c r="RDB920" s="35" t="s">
        <v>292</v>
      </c>
      <c r="RDC920" s="35"/>
      <c r="RDD920" s="35"/>
      <c r="RDE920" s="35" t="s">
        <v>301</v>
      </c>
      <c r="RDF920" s="35"/>
      <c r="RDG920" s="35">
        <f t="shared" si="474"/>
        <v>9</v>
      </c>
      <c r="RDH920" s="35"/>
      <c r="RDI920" s="35">
        <f t="shared" si="475"/>
        <v>9</v>
      </c>
      <c r="RDJ920" s="35">
        <v>9</v>
      </c>
      <c r="RDK920" s="35"/>
      <c r="RDL920" s="46"/>
      <c r="RDM920" s="46"/>
      <c r="RDN920" s="47"/>
      <c r="RDQ920" s="48">
        <f>RDQ918+1</f>
        <v>1</v>
      </c>
      <c r="RDR920" s="35" t="s">
        <v>292</v>
      </c>
      <c r="RDS920" s="35"/>
      <c r="RDT920" s="35"/>
      <c r="RDU920" s="35" t="s">
        <v>301</v>
      </c>
      <c r="RDV920" s="35"/>
      <c r="RDW920" s="35">
        <f t="shared" si="474"/>
        <v>9</v>
      </c>
      <c r="RDX920" s="35"/>
      <c r="RDY920" s="35">
        <f t="shared" si="475"/>
        <v>9</v>
      </c>
      <c r="RDZ920" s="35">
        <v>9</v>
      </c>
      <c r="REA920" s="35"/>
      <c r="REB920" s="46"/>
      <c r="REC920" s="46"/>
      <c r="RED920" s="47"/>
      <c r="REG920" s="48">
        <f>REG918+1</f>
        <v>1</v>
      </c>
      <c r="REH920" s="35" t="s">
        <v>292</v>
      </c>
      <c r="REI920" s="35"/>
      <c r="REJ920" s="35"/>
      <c r="REK920" s="35" t="s">
        <v>301</v>
      </c>
      <c r="REL920" s="35"/>
      <c r="REM920" s="35">
        <f t="shared" si="474"/>
        <v>9</v>
      </c>
      <c r="REN920" s="35"/>
      <c r="REO920" s="35">
        <f t="shared" si="475"/>
        <v>9</v>
      </c>
      <c r="REP920" s="35">
        <v>9</v>
      </c>
      <c r="REQ920" s="35"/>
      <c r="RER920" s="46"/>
      <c r="RES920" s="46"/>
      <c r="RET920" s="47"/>
      <c r="REW920" s="48">
        <f>REW918+1</f>
        <v>1</v>
      </c>
      <c r="REX920" s="35" t="s">
        <v>292</v>
      </c>
      <c r="REY920" s="35"/>
      <c r="REZ920" s="35"/>
      <c r="RFA920" s="35" t="s">
        <v>301</v>
      </c>
      <c r="RFB920" s="35"/>
      <c r="RFC920" s="35">
        <f t="shared" ref="RFC920:RGY920" si="476">RFD920+RFE920</f>
        <v>9</v>
      </c>
      <c r="RFD920" s="35"/>
      <c r="RFE920" s="35">
        <f t="shared" ref="RFE920:RHA920" si="477">RFF920+RFG920</f>
        <v>9</v>
      </c>
      <c r="RFF920" s="35">
        <v>9</v>
      </c>
      <c r="RFG920" s="35"/>
      <c r="RFH920" s="46"/>
      <c r="RFI920" s="46"/>
      <c r="RFJ920" s="47"/>
      <c r="RFM920" s="48">
        <f>RFM918+1</f>
        <v>1</v>
      </c>
      <c r="RFN920" s="35" t="s">
        <v>292</v>
      </c>
      <c r="RFO920" s="35"/>
      <c r="RFP920" s="35"/>
      <c r="RFQ920" s="35" t="s">
        <v>301</v>
      </c>
      <c r="RFR920" s="35"/>
      <c r="RFS920" s="35">
        <f t="shared" si="476"/>
        <v>9</v>
      </c>
      <c r="RFT920" s="35"/>
      <c r="RFU920" s="35">
        <f t="shared" si="477"/>
        <v>9</v>
      </c>
      <c r="RFV920" s="35">
        <v>9</v>
      </c>
      <c r="RFW920" s="35"/>
      <c r="RFX920" s="46"/>
      <c r="RFY920" s="46"/>
      <c r="RFZ920" s="47"/>
      <c r="RGC920" s="48">
        <f>RGC918+1</f>
        <v>1</v>
      </c>
      <c r="RGD920" s="35" t="s">
        <v>292</v>
      </c>
      <c r="RGE920" s="35"/>
      <c r="RGF920" s="35"/>
      <c r="RGG920" s="35" t="s">
        <v>301</v>
      </c>
      <c r="RGH920" s="35"/>
      <c r="RGI920" s="35">
        <f t="shared" si="476"/>
        <v>9</v>
      </c>
      <c r="RGJ920" s="35"/>
      <c r="RGK920" s="35">
        <f t="shared" si="477"/>
        <v>9</v>
      </c>
      <c r="RGL920" s="35">
        <v>9</v>
      </c>
      <c r="RGM920" s="35"/>
      <c r="RGN920" s="46"/>
      <c r="RGO920" s="46"/>
      <c r="RGP920" s="47"/>
      <c r="RGS920" s="48">
        <f>RGS918+1</f>
        <v>1</v>
      </c>
      <c r="RGT920" s="35" t="s">
        <v>292</v>
      </c>
      <c r="RGU920" s="35"/>
      <c r="RGV920" s="35"/>
      <c r="RGW920" s="35" t="s">
        <v>301</v>
      </c>
      <c r="RGX920" s="35"/>
      <c r="RGY920" s="35">
        <f t="shared" si="476"/>
        <v>9</v>
      </c>
      <c r="RGZ920" s="35"/>
      <c r="RHA920" s="35">
        <f t="shared" si="477"/>
        <v>9</v>
      </c>
      <c r="RHB920" s="35">
        <v>9</v>
      </c>
      <c r="RHC920" s="35"/>
      <c r="RHD920" s="46"/>
      <c r="RHE920" s="46"/>
      <c r="RHF920" s="47"/>
      <c r="RHI920" s="48">
        <f>RHI918+1</f>
        <v>1</v>
      </c>
      <c r="RHJ920" s="35" t="s">
        <v>292</v>
      </c>
      <c r="RHK920" s="35"/>
      <c r="RHL920" s="35"/>
      <c r="RHM920" s="35" t="s">
        <v>301</v>
      </c>
      <c r="RHN920" s="35"/>
      <c r="RHO920" s="35">
        <f t="shared" ref="RHO920:RJK920" si="478">RHP920+RHQ920</f>
        <v>9</v>
      </c>
      <c r="RHP920" s="35"/>
      <c r="RHQ920" s="35">
        <f t="shared" ref="RHQ920:RJM920" si="479">RHR920+RHS920</f>
        <v>9</v>
      </c>
      <c r="RHR920" s="35">
        <v>9</v>
      </c>
      <c r="RHS920" s="35"/>
      <c r="RHT920" s="46"/>
      <c r="RHU920" s="46"/>
      <c r="RHV920" s="47"/>
      <c r="RHY920" s="48">
        <f>RHY918+1</f>
        <v>1</v>
      </c>
      <c r="RHZ920" s="35" t="s">
        <v>292</v>
      </c>
      <c r="RIA920" s="35"/>
      <c r="RIB920" s="35"/>
      <c r="RIC920" s="35" t="s">
        <v>301</v>
      </c>
      <c r="RID920" s="35"/>
      <c r="RIE920" s="35">
        <f t="shared" si="478"/>
        <v>9</v>
      </c>
      <c r="RIF920" s="35"/>
      <c r="RIG920" s="35">
        <f t="shared" si="479"/>
        <v>9</v>
      </c>
      <c r="RIH920" s="35">
        <v>9</v>
      </c>
      <c r="RII920" s="35"/>
      <c r="RIJ920" s="46"/>
      <c r="RIK920" s="46"/>
      <c r="RIL920" s="47"/>
      <c r="RIO920" s="48">
        <f>RIO918+1</f>
        <v>1</v>
      </c>
      <c r="RIP920" s="35" t="s">
        <v>292</v>
      </c>
      <c r="RIQ920" s="35"/>
      <c r="RIR920" s="35"/>
      <c r="RIS920" s="35" t="s">
        <v>301</v>
      </c>
      <c r="RIT920" s="35"/>
      <c r="RIU920" s="35">
        <f t="shared" si="478"/>
        <v>9</v>
      </c>
      <c r="RIV920" s="35"/>
      <c r="RIW920" s="35">
        <f t="shared" si="479"/>
        <v>9</v>
      </c>
      <c r="RIX920" s="35">
        <v>9</v>
      </c>
      <c r="RIY920" s="35"/>
      <c r="RIZ920" s="46"/>
      <c r="RJA920" s="46"/>
      <c r="RJB920" s="47"/>
      <c r="RJE920" s="48">
        <f>RJE918+1</f>
        <v>1</v>
      </c>
      <c r="RJF920" s="35" t="s">
        <v>292</v>
      </c>
      <c r="RJG920" s="35"/>
      <c r="RJH920" s="35"/>
      <c r="RJI920" s="35" t="s">
        <v>301</v>
      </c>
      <c r="RJJ920" s="35"/>
      <c r="RJK920" s="35">
        <f t="shared" si="478"/>
        <v>9</v>
      </c>
      <c r="RJL920" s="35"/>
      <c r="RJM920" s="35">
        <f t="shared" si="479"/>
        <v>9</v>
      </c>
      <c r="RJN920" s="35">
        <v>9</v>
      </c>
      <c r="RJO920" s="35"/>
      <c r="RJP920" s="46"/>
      <c r="RJQ920" s="46"/>
      <c r="RJR920" s="47"/>
      <c r="RJU920" s="48">
        <f>RJU918+1</f>
        <v>1</v>
      </c>
      <c r="RJV920" s="35" t="s">
        <v>292</v>
      </c>
      <c r="RJW920" s="35"/>
      <c r="RJX920" s="35"/>
      <c r="RJY920" s="35" t="s">
        <v>301</v>
      </c>
      <c r="RJZ920" s="35"/>
      <c r="RKA920" s="35">
        <f t="shared" ref="RKA920:RLW920" si="480">RKB920+RKC920</f>
        <v>9</v>
      </c>
      <c r="RKB920" s="35"/>
      <c r="RKC920" s="35">
        <f t="shared" ref="RKC920:RLY920" si="481">RKD920+RKE920</f>
        <v>9</v>
      </c>
      <c r="RKD920" s="35">
        <v>9</v>
      </c>
      <c r="RKE920" s="35"/>
      <c r="RKF920" s="46"/>
      <c r="RKG920" s="46"/>
      <c r="RKH920" s="47"/>
      <c r="RKK920" s="48">
        <f>RKK918+1</f>
        <v>1</v>
      </c>
      <c r="RKL920" s="35" t="s">
        <v>292</v>
      </c>
      <c r="RKM920" s="35"/>
      <c r="RKN920" s="35"/>
      <c r="RKO920" s="35" t="s">
        <v>301</v>
      </c>
      <c r="RKP920" s="35"/>
      <c r="RKQ920" s="35">
        <f t="shared" si="480"/>
        <v>9</v>
      </c>
      <c r="RKR920" s="35"/>
      <c r="RKS920" s="35">
        <f t="shared" si="481"/>
        <v>9</v>
      </c>
      <c r="RKT920" s="35">
        <v>9</v>
      </c>
      <c r="RKU920" s="35"/>
      <c r="RKV920" s="46"/>
      <c r="RKW920" s="46"/>
      <c r="RKX920" s="47"/>
      <c r="RLA920" s="48">
        <f>RLA918+1</f>
        <v>1</v>
      </c>
      <c r="RLB920" s="35" t="s">
        <v>292</v>
      </c>
      <c r="RLC920" s="35"/>
      <c r="RLD920" s="35"/>
      <c r="RLE920" s="35" t="s">
        <v>301</v>
      </c>
      <c r="RLF920" s="35"/>
      <c r="RLG920" s="35">
        <f t="shared" si="480"/>
        <v>9</v>
      </c>
      <c r="RLH920" s="35"/>
      <c r="RLI920" s="35">
        <f t="shared" si="481"/>
        <v>9</v>
      </c>
      <c r="RLJ920" s="35">
        <v>9</v>
      </c>
      <c r="RLK920" s="35"/>
      <c r="RLL920" s="46"/>
      <c r="RLM920" s="46"/>
      <c r="RLN920" s="47"/>
      <c r="RLQ920" s="48">
        <f>RLQ918+1</f>
        <v>1</v>
      </c>
      <c r="RLR920" s="35" t="s">
        <v>292</v>
      </c>
      <c r="RLS920" s="35"/>
      <c r="RLT920" s="35"/>
      <c r="RLU920" s="35" t="s">
        <v>301</v>
      </c>
      <c r="RLV920" s="35"/>
      <c r="RLW920" s="35">
        <f t="shared" si="480"/>
        <v>9</v>
      </c>
      <c r="RLX920" s="35"/>
      <c r="RLY920" s="35">
        <f t="shared" si="481"/>
        <v>9</v>
      </c>
      <c r="RLZ920" s="35">
        <v>9</v>
      </c>
      <c r="RMA920" s="35"/>
      <c r="RMB920" s="46"/>
      <c r="RMC920" s="46"/>
      <c r="RMD920" s="47"/>
      <c r="RMG920" s="48">
        <f>RMG918+1</f>
        <v>1</v>
      </c>
      <c r="RMH920" s="35" t="s">
        <v>292</v>
      </c>
      <c r="RMI920" s="35"/>
      <c r="RMJ920" s="35"/>
      <c r="RMK920" s="35" t="s">
        <v>301</v>
      </c>
      <c r="RML920" s="35"/>
      <c r="RMM920" s="35">
        <f t="shared" ref="RMM920:ROI920" si="482">RMN920+RMO920</f>
        <v>9</v>
      </c>
      <c r="RMN920" s="35"/>
      <c r="RMO920" s="35">
        <f t="shared" ref="RMO920:ROK920" si="483">RMP920+RMQ920</f>
        <v>9</v>
      </c>
      <c r="RMP920" s="35">
        <v>9</v>
      </c>
      <c r="RMQ920" s="35"/>
      <c r="RMR920" s="46"/>
      <c r="RMS920" s="46"/>
      <c r="RMT920" s="47"/>
      <c r="RMW920" s="48">
        <f>RMW918+1</f>
        <v>1</v>
      </c>
      <c r="RMX920" s="35" t="s">
        <v>292</v>
      </c>
      <c r="RMY920" s="35"/>
      <c r="RMZ920" s="35"/>
      <c r="RNA920" s="35" t="s">
        <v>301</v>
      </c>
      <c r="RNB920" s="35"/>
      <c r="RNC920" s="35">
        <f t="shared" si="482"/>
        <v>9</v>
      </c>
      <c r="RND920" s="35"/>
      <c r="RNE920" s="35">
        <f t="shared" si="483"/>
        <v>9</v>
      </c>
      <c r="RNF920" s="35">
        <v>9</v>
      </c>
      <c r="RNG920" s="35"/>
      <c r="RNH920" s="46"/>
      <c r="RNI920" s="46"/>
      <c r="RNJ920" s="47"/>
      <c r="RNM920" s="48">
        <f>RNM918+1</f>
        <v>1</v>
      </c>
      <c r="RNN920" s="35" t="s">
        <v>292</v>
      </c>
      <c r="RNO920" s="35"/>
      <c r="RNP920" s="35"/>
      <c r="RNQ920" s="35" t="s">
        <v>301</v>
      </c>
      <c r="RNR920" s="35"/>
      <c r="RNS920" s="35">
        <f t="shared" si="482"/>
        <v>9</v>
      </c>
      <c r="RNT920" s="35"/>
      <c r="RNU920" s="35">
        <f t="shared" si="483"/>
        <v>9</v>
      </c>
      <c r="RNV920" s="35">
        <v>9</v>
      </c>
      <c r="RNW920" s="35"/>
      <c r="RNX920" s="46"/>
      <c r="RNY920" s="46"/>
      <c r="RNZ920" s="47"/>
      <c r="ROC920" s="48">
        <f>ROC918+1</f>
        <v>1</v>
      </c>
      <c r="ROD920" s="35" t="s">
        <v>292</v>
      </c>
      <c r="ROE920" s="35"/>
      <c r="ROF920" s="35"/>
      <c r="ROG920" s="35" t="s">
        <v>301</v>
      </c>
      <c r="ROH920" s="35"/>
      <c r="ROI920" s="35">
        <f t="shared" si="482"/>
        <v>9</v>
      </c>
      <c r="ROJ920" s="35"/>
      <c r="ROK920" s="35">
        <f t="shared" si="483"/>
        <v>9</v>
      </c>
      <c r="ROL920" s="35">
        <v>9</v>
      </c>
      <c r="ROM920" s="35"/>
      <c r="RON920" s="46"/>
      <c r="ROO920" s="46"/>
      <c r="ROP920" s="47"/>
      <c r="ROS920" s="48">
        <f>ROS918+1</f>
        <v>1</v>
      </c>
      <c r="ROT920" s="35" t="s">
        <v>292</v>
      </c>
      <c r="ROU920" s="35"/>
      <c r="ROV920" s="35"/>
      <c r="ROW920" s="35" t="s">
        <v>301</v>
      </c>
      <c r="ROX920" s="35"/>
      <c r="ROY920" s="35">
        <f t="shared" ref="ROY920:RQU920" si="484">ROZ920+RPA920</f>
        <v>9</v>
      </c>
      <c r="ROZ920" s="35"/>
      <c r="RPA920" s="35">
        <f t="shared" ref="RPA920:RQW920" si="485">RPB920+RPC920</f>
        <v>9</v>
      </c>
      <c r="RPB920" s="35">
        <v>9</v>
      </c>
      <c r="RPC920" s="35"/>
      <c r="RPD920" s="46"/>
      <c r="RPE920" s="46"/>
      <c r="RPF920" s="47"/>
      <c r="RPI920" s="48">
        <f>RPI918+1</f>
        <v>1</v>
      </c>
      <c r="RPJ920" s="35" t="s">
        <v>292</v>
      </c>
      <c r="RPK920" s="35"/>
      <c r="RPL920" s="35"/>
      <c r="RPM920" s="35" t="s">
        <v>301</v>
      </c>
      <c r="RPN920" s="35"/>
      <c r="RPO920" s="35">
        <f t="shared" si="484"/>
        <v>9</v>
      </c>
      <c r="RPP920" s="35"/>
      <c r="RPQ920" s="35">
        <f t="shared" si="485"/>
        <v>9</v>
      </c>
      <c r="RPR920" s="35">
        <v>9</v>
      </c>
      <c r="RPS920" s="35"/>
      <c r="RPT920" s="46"/>
      <c r="RPU920" s="46"/>
      <c r="RPV920" s="47"/>
      <c r="RPY920" s="48">
        <f>RPY918+1</f>
        <v>1</v>
      </c>
      <c r="RPZ920" s="35" t="s">
        <v>292</v>
      </c>
      <c r="RQA920" s="35"/>
      <c r="RQB920" s="35"/>
      <c r="RQC920" s="35" t="s">
        <v>301</v>
      </c>
      <c r="RQD920" s="35"/>
      <c r="RQE920" s="35">
        <f t="shared" si="484"/>
        <v>9</v>
      </c>
      <c r="RQF920" s="35"/>
      <c r="RQG920" s="35">
        <f t="shared" si="485"/>
        <v>9</v>
      </c>
      <c r="RQH920" s="35">
        <v>9</v>
      </c>
      <c r="RQI920" s="35"/>
      <c r="RQJ920" s="46"/>
      <c r="RQK920" s="46"/>
      <c r="RQL920" s="47"/>
      <c r="RQO920" s="48">
        <f>RQO918+1</f>
        <v>1</v>
      </c>
      <c r="RQP920" s="35" t="s">
        <v>292</v>
      </c>
      <c r="RQQ920" s="35"/>
      <c r="RQR920" s="35"/>
      <c r="RQS920" s="35" t="s">
        <v>301</v>
      </c>
      <c r="RQT920" s="35"/>
      <c r="RQU920" s="35">
        <f t="shared" si="484"/>
        <v>9</v>
      </c>
      <c r="RQV920" s="35"/>
      <c r="RQW920" s="35">
        <f t="shared" si="485"/>
        <v>9</v>
      </c>
      <c r="RQX920" s="35">
        <v>9</v>
      </c>
      <c r="RQY920" s="35"/>
      <c r="RQZ920" s="46"/>
      <c r="RRA920" s="46"/>
      <c r="RRB920" s="47"/>
      <c r="RRE920" s="48">
        <f>RRE918+1</f>
        <v>1</v>
      </c>
      <c r="RRF920" s="35" t="s">
        <v>292</v>
      </c>
      <c r="RRG920" s="35"/>
      <c r="RRH920" s="35"/>
      <c r="RRI920" s="35" t="s">
        <v>301</v>
      </c>
      <c r="RRJ920" s="35"/>
      <c r="RRK920" s="35">
        <f t="shared" ref="RRK920:RTG920" si="486">RRL920+RRM920</f>
        <v>9</v>
      </c>
      <c r="RRL920" s="35"/>
      <c r="RRM920" s="35">
        <f t="shared" ref="RRM920:RTI920" si="487">RRN920+RRO920</f>
        <v>9</v>
      </c>
      <c r="RRN920" s="35">
        <v>9</v>
      </c>
      <c r="RRO920" s="35"/>
      <c r="RRP920" s="46"/>
      <c r="RRQ920" s="46"/>
      <c r="RRR920" s="47"/>
      <c r="RRU920" s="48">
        <f>RRU918+1</f>
        <v>1</v>
      </c>
      <c r="RRV920" s="35" t="s">
        <v>292</v>
      </c>
      <c r="RRW920" s="35"/>
      <c r="RRX920" s="35"/>
      <c r="RRY920" s="35" t="s">
        <v>301</v>
      </c>
      <c r="RRZ920" s="35"/>
      <c r="RSA920" s="35">
        <f t="shared" si="486"/>
        <v>9</v>
      </c>
      <c r="RSB920" s="35"/>
      <c r="RSC920" s="35">
        <f t="shared" si="487"/>
        <v>9</v>
      </c>
      <c r="RSD920" s="35">
        <v>9</v>
      </c>
      <c r="RSE920" s="35"/>
      <c r="RSF920" s="46"/>
      <c r="RSG920" s="46"/>
      <c r="RSH920" s="47"/>
      <c r="RSK920" s="48">
        <f>RSK918+1</f>
        <v>1</v>
      </c>
      <c r="RSL920" s="35" t="s">
        <v>292</v>
      </c>
      <c r="RSM920" s="35"/>
      <c r="RSN920" s="35"/>
      <c r="RSO920" s="35" t="s">
        <v>301</v>
      </c>
      <c r="RSP920" s="35"/>
      <c r="RSQ920" s="35">
        <f t="shared" si="486"/>
        <v>9</v>
      </c>
      <c r="RSR920" s="35"/>
      <c r="RSS920" s="35">
        <f t="shared" si="487"/>
        <v>9</v>
      </c>
      <c r="RST920" s="35">
        <v>9</v>
      </c>
      <c r="RSU920" s="35"/>
      <c r="RSV920" s="46"/>
      <c r="RSW920" s="46"/>
      <c r="RSX920" s="47"/>
      <c r="RTA920" s="48">
        <f>RTA918+1</f>
        <v>1</v>
      </c>
      <c r="RTB920" s="35" t="s">
        <v>292</v>
      </c>
      <c r="RTC920" s="35"/>
      <c r="RTD920" s="35"/>
      <c r="RTE920" s="35" t="s">
        <v>301</v>
      </c>
      <c r="RTF920" s="35"/>
      <c r="RTG920" s="35">
        <f t="shared" si="486"/>
        <v>9</v>
      </c>
      <c r="RTH920" s="35"/>
      <c r="RTI920" s="35">
        <f t="shared" si="487"/>
        <v>9</v>
      </c>
      <c r="RTJ920" s="35">
        <v>9</v>
      </c>
      <c r="RTK920" s="35"/>
      <c r="RTL920" s="46"/>
      <c r="RTM920" s="46"/>
      <c r="RTN920" s="47"/>
      <c r="RTQ920" s="48">
        <f>RTQ918+1</f>
        <v>1</v>
      </c>
      <c r="RTR920" s="35" t="s">
        <v>292</v>
      </c>
      <c r="RTS920" s="35"/>
      <c r="RTT920" s="35"/>
      <c r="RTU920" s="35" t="s">
        <v>301</v>
      </c>
      <c r="RTV920" s="35"/>
      <c r="RTW920" s="35">
        <f t="shared" ref="RTW920:RVS920" si="488">RTX920+RTY920</f>
        <v>9</v>
      </c>
      <c r="RTX920" s="35"/>
      <c r="RTY920" s="35">
        <f t="shared" ref="RTY920:RVU920" si="489">RTZ920+RUA920</f>
        <v>9</v>
      </c>
      <c r="RTZ920" s="35">
        <v>9</v>
      </c>
      <c r="RUA920" s="35"/>
      <c r="RUB920" s="46"/>
      <c r="RUC920" s="46"/>
      <c r="RUD920" s="47"/>
      <c r="RUG920" s="48">
        <f>RUG918+1</f>
        <v>1</v>
      </c>
      <c r="RUH920" s="35" t="s">
        <v>292</v>
      </c>
      <c r="RUI920" s="35"/>
      <c r="RUJ920" s="35"/>
      <c r="RUK920" s="35" t="s">
        <v>301</v>
      </c>
      <c r="RUL920" s="35"/>
      <c r="RUM920" s="35">
        <f t="shared" si="488"/>
        <v>9</v>
      </c>
      <c r="RUN920" s="35"/>
      <c r="RUO920" s="35">
        <f t="shared" si="489"/>
        <v>9</v>
      </c>
      <c r="RUP920" s="35">
        <v>9</v>
      </c>
      <c r="RUQ920" s="35"/>
      <c r="RUR920" s="46"/>
      <c r="RUS920" s="46"/>
      <c r="RUT920" s="47"/>
      <c r="RUW920" s="48">
        <f>RUW918+1</f>
        <v>1</v>
      </c>
      <c r="RUX920" s="35" t="s">
        <v>292</v>
      </c>
      <c r="RUY920" s="35"/>
      <c r="RUZ920" s="35"/>
      <c r="RVA920" s="35" t="s">
        <v>301</v>
      </c>
      <c r="RVB920" s="35"/>
      <c r="RVC920" s="35">
        <f t="shared" si="488"/>
        <v>9</v>
      </c>
      <c r="RVD920" s="35"/>
      <c r="RVE920" s="35">
        <f t="shared" si="489"/>
        <v>9</v>
      </c>
      <c r="RVF920" s="35">
        <v>9</v>
      </c>
      <c r="RVG920" s="35"/>
      <c r="RVH920" s="46"/>
      <c r="RVI920" s="46"/>
      <c r="RVJ920" s="47"/>
      <c r="RVM920" s="48">
        <f>RVM918+1</f>
        <v>1</v>
      </c>
      <c r="RVN920" s="35" t="s">
        <v>292</v>
      </c>
      <c r="RVO920" s="35"/>
      <c r="RVP920" s="35"/>
      <c r="RVQ920" s="35" t="s">
        <v>301</v>
      </c>
      <c r="RVR920" s="35"/>
      <c r="RVS920" s="35">
        <f t="shared" si="488"/>
        <v>9</v>
      </c>
      <c r="RVT920" s="35"/>
      <c r="RVU920" s="35">
        <f t="shared" si="489"/>
        <v>9</v>
      </c>
      <c r="RVV920" s="35">
        <v>9</v>
      </c>
      <c r="RVW920" s="35"/>
      <c r="RVX920" s="46"/>
      <c r="RVY920" s="46"/>
      <c r="RVZ920" s="47"/>
      <c r="RWC920" s="48">
        <f>RWC918+1</f>
        <v>1</v>
      </c>
      <c r="RWD920" s="35" t="s">
        <v>292</v>
      </c>
      <c r="RWE920" s="35"/>
      <c r="RWF920" s="35"/>
      <c r="RWG920" s="35" t="s">
        <v>301</v>
      </c>
      <c r="RWH920" s="35"/>
      <c r="RWI920" s="35">
        <f t="shared" ref="RWI920:RYE920" si="490">RWJ920+RWK920</f>
        <v>9</v>
      </c>
      <c r="RWJ920" s="35"/>
      <c r="RWK920" s="35">
        <f t="shared" ref="RWK920:RYG920" si="491">RWL920+RWM920</f>
        <v>9</v>
      </c>
      <c r="RWL920" s="35">
        <v>9</v>
      </c>
      <c r="RWM920" s="35"/>
      <c r="RWN920" s="46"/>
      <c r="RWO920" s="46"/>
      <c r="RWP920" s="47"/>
      <c r="RWS920" s="48">
        <f>RWS918+1</f>
        <v>1</v>
      </c>
      <c r="RWT920" s="35" t="s">
        <v>292</v>
      </c>
      <c r="RWU920" s="35"/>
      <c r="RWV920" s="35"/>
      <c r="RWW920" s="35" t="s">
        <v>301</v>
      </c>
      <c r="RWX920" s="35"/>
      <c r="RWY920" s="35">
        <f t="shared" si="490"/>
        <v>9</v>
      </c>
      <c r="RWZ920" s="35"/>
      <c r="RXA920" s="35">
        <f t="shared" si="491"/>
        <v>9</v>
      </c>
      <c r="RXB920" s="35">
        <v>9</v>
      </c>
      <c r="RXC920" s="35"/>
      <c r="RXD920" s="46"/>
      <c r="RXE920" s="46"/>
      <c r="RXF920" s="47"/>
      <c r="RXI920" s="48">
        <f>RXI918+1</f>
        <v>1</v>
      </c>
      <c r="RXJ920" s="35" t="s">
        <v>292</v>
      </c>
      <c r="RXK920" s="35"/>
      <c r="RXL920" s="35"/>
      <c r="RXM920" s="35" t="s">
        <v>301</v>
      </c>
      <c r="RXN920" s="35"/>
      <c r="RXO920" s="35">
        <f t="shared" si="490"/>
        <v>9</v>
      </c>
      <c r="RXP920" s="35"/>
      <c r="RXQ920" s="35">
        <f t="shared" si="491"/>
        <v>9</v>
      </c>
      <c r="RXR920" s="35">
        <v>9</v>
      </c>
      <c r="RXS920" s="35"/>
      <c r="RXT920" s="46"/>
      <c r="RXU920" s="46"/>
      <c r="RXV920" s="47"/>
      <c r="RXY920" s="48">
        <f>RXY918+1</f>
        <v>1</v>
      </c>
      <c r="RXZ920" s="35" t="s">
        <v>292</v>
      </c>
      <c r="RYA920" s="35"/>
      <c r="RYB920" s="35"/>
      <c r="RYC920" s="35" t="s">
        <v>301</v>
      </c>
      <c r="RYD920" s="35"/>
      <c r="RYE920" s="35">
        <f t="shared" si="490"/>
        <v>9</v>
      </c>
      <c r="RYF920" s="35"/>
      <c r="RYG920" s="35">
        <f t="shared" si="491"/>
        <v>9</v>
      </c>
      <c r="RYH920" s="35">
        <v>9</v>
      </c>
      <c r="RYI920" s="35"/>
      <c r="RYJ920" s="46"/>
      <c r="RYK920" s="46"/>
      <c r="RYL920" s="47"/>
      <c r="RYO920" s="48">
        <f>RYO918+1</f>
        <v>1</v>
      </c>
      <c r="RYP920" s="35" t="s">
        <v>292</v>
      </c>
      <c r="RYQ920" s="35"/>
      <c r="RYR920" s="35"/>
      <c r="RYS920" s="35" t="s">
        <v>301</v>
      </c>
      <c r="RYT920" s="35"/>
      <c r="RYU920" s="35">
        <f t="shared" ref="RYU920:SAQ920" si="492">RYV920+RYW920</f>
        <v>9</v>
      </c>
      <c r="RYV920" s="35"/>
      <c r="RYW920" s="35">
        <f t="shared" ref="RYW920:SAS920" si="493">RYX920+RYY920</f>
        <v>9</v>
      </c>
      <c r="RYX920" s="35">
        <v>9</v>
      </c>
      <c r="RYY920" s="35"/>
      <c r="RYZ920" s="46"/>
      <c r="RZA920" s="46"/>
      <c r="RZB920" s="47"/>
      <c r="RZE920" s="48">
        <f>RZE918+1</f>
        <v>1</v>
      </c>
      <c r="RZF920" s="35" t="s">
        <v>292</v>
      </c>
      <c r="RZG920" s="35"/>
      <c r="RZH920" s="35"/>
      <c r="RZI920" s="35" t="s">
        <v>301</v>
      </c>
      <c r="RZJ920" s="35"/>
      <c r="RZK920" s="35">
        <f t="shared" si="492"/>
        <v>9</v>
      </c>
      <c r="RZL920" s="35"/>
      <c r="RZM920" s="35">
        <f t="shared" si="493"/>
        <v>9</v>
      </c>
      <c r="RZN920" s="35">
        <v>9</v>
      </c>
      <c r="RZO920" s="35"/>
      <c r="RZP920" s="46"/>
      <c r="RZQ920" s="46"/>
      <c r="RZR920" s="47"/>
      <c r="RZU920" s="48">
        <f>RZU918+1</f>
        <v>1</v>
      </c>
      <c r="RZV920" s="35" t="s">
        <v>292</v>
      </c>
      <c r="RZW920" s="35"/>
      <c r="RZX920" s="35"/>
      <c r="RZY920" s="35" t="s">
        <v>301</v>
      </c>
      <c r="RZZ920" s="35"/>
      <c r="SAA920" s="35">
        <f t="shared" si="492"/>
        <v>9</v>
      </c>
      <c r="SAB920" s="35"/>
      <c r="SAC920" s="35">
        <f t="shared" si="493"/>
        <v>9</v>
      </c>
      <c r="SAD920" s="35">
        <v>9</v>
      </c>
      <c r="SAE920" s="35"/>
      <c r="SAF920" s="46"/>
      <c r="SAG920" s="46"/>
      <c r="SAH920" s="47"/>
      <c r="SAK920" s="48">
        <f>SAK918+1</f>
        <v>1</v>
      </c>
      <c r="SAL920" s="35" t="s">
        <v>292</v>
      </c>
      <c r="SAM920" s="35"/>
      <c r="SAN920" s="35"/>
      <c r="SAO920" s="35" t="s">
        <v>301</v>
      </c>
      <c r="SAP920" s="35"/>
      <c r="SAQ920" s="35">
        <f t="shared" si="492"/>
        <v>9</v>
      </c>
      <c r="SAR920" s="35"/>
      <c r="SAS920" s="35">
        <f t="shared" si="493"/>
        <v>9</v>
      </c>
      <c r="SAT920" s="35">
        <v>9</v>
      </c>
      <c r="SAU920" s="35"/>
      <c r="SAV920" s="46"/>
      <c r="SAW920" s="46"/>
      <c r="SAX920" s="47"/>
      <c r="SBA920" s="48">
        <f>SBA918+1</f>
        <v>1</v>
      </c>
      <c r="SBB920" s="35" t="s">
        <v>292</v>
      </c>
      <c r="SBC920" s="35"/>
      <c r="SBD920" s="35"/>
      <c r="SBE920" s="35" t="s">
        <v>301</v>
      </c>
      <c r="SBF920" s="35"/>
      <c r="SBG920" s="35">
        <f t="shared" ref="SBG920:SDC920" si="494">SBH920+SBI920</f>
        <v>9</v>
      </c>
      <c r="SBH920" s="35"/>
      <c r="SBI920" s="35">
        <f t="shared" ref="SBI920:SDE920" si="495">SBJ920+SBK920</f>
        <v>9</v>
      </c>
      <c r="SBJ920" s="35">
        <v>9</v>
      </c>
      <c r="SBK920" s="35"/>
      <c r="SBL920" s="46"/>
      <c r="SBM920" s="46"/>
      <c r="SBN920" s="47"/>
      <c r="SBQ920" s="48">
        <f>SBQ918+1</f>
        <v>1</v>
      </c>
      <c r="SBR920" s="35" t="s">
        <v>292</v>
      </c>
      <c r="SBS920" s="35"/>
      <c r="SBT920" s="35"/>
      <c r="SBU920" s="35" t="s">
        <v>301</v>
      </c>
      <c r="SBV920" s="35"/>
      <c r="SBW920" s="35">
        <f t="shared" si="494"/>
        <v>9</v>
      </c>
      <c r="SBX920" s="35"/>
      <c r="SBY920" s="35">
        <f t="shared" si="495"/>
        <v>9</v>
      </c>
      <c r="SBZ920" s="35">
        <v>9</v>
      </c>
      <c r="SCA920" s="35"/>
      <c r="SCB920" s="46"/>
      <c r="SCC920" s="46"/>
      <c r="SCD920" s="47"/>
      <c r="SCG920" s="48">
        <f>SCG918+1</f>
        <v>1</v>
      </c>
      <c r="SCH920" s="35" t="s">
        <v>292</v>
      </c>
      <c r="SCI920" s="35"/>
      <c r="SCJ920" s="35"/>
      <c r="SCK920" s="35" t="s">
        <v>301</v>
      </c>
      <c r="SCL920" s="35"/>
      <c r="SCM920" s="35">
        <f t="shared" si="494"/>
        <v>9</v>
      </c>
      <c r="SCN920" s="35"/>
      <c r="SCO920" s="35">
        <f t="shared" si="495"/>
        <v>9</v>
      </c>
      <c r="SCP920" s="35">
        <v>9</v>
      </c>
      <c r="SCQ920" s="35"/>
      <c r="SCR920" s="46"/>
      <c r="SCS920" s="46"/>
      <c r="SCT920" s="47"/>
      <c r="SCW920" s="48">
        <f>SCW918+1</f>
        <v>1</v>
      </c>
      <c r="SCX920" s="35" t="s">
        <v>292</v>
      </c>
      <c r="SCY920" s="35"/>
      <c r="SCZ920" s="35"/>
      <c r="SDA920" s="35" t="s">
        <v>301</v>
      </c>
      <c r="SDB920" s="35"/>
      <c r="SDC920" s="35">
        <f t="shared" si="494"/>
        <v>9</v>
      </c>
      <c r="SDD920" s="35"/>
      <c r="SDE920" s="35">
        <f t="shared" si="495"/>
        <v>9</v>
      </c>
      <c r="SDF920" s="35">
        <v>9</v>
      </c>
      <c r="SDG920" s="35"/>
      <c r="SDH920" s="46"/>
      <c r="SDI920" s="46"/>
      <c r="SDJ920" s="47"/>
      <c r="SDM920" s="48">
        <f>SDM918+1</f>
        <v>1</v>
      </c>
      <c r="SDN920" s="35" t="s">
        <v>292</v>
      </c>
      <c r="SDO920" s="35"/>
      <c r="SDP920" s="35"/>
      <c r="SDQ920" s="35" t="s">
        <v>301</v>
      </c>
      <c r="SDR920" s="35"/>
      <c r="SDS920" s="35">
        <f t="shared" ref="SDS920:SFO920" si="496">SDT920+SDU920</f>
        <v>9</v>
      </c>
      <c r="SDT920" s="35"/>
      <c r="SDU920" s="35">
        <f t="shared" ref="SDU920:SFQ920" si="497">SDV920+SDW920</f>
        <v>9</v>
      </c>
      <c r="SDV920" s="35">
        <v>9</v>
      </c>
      <c r="SDW920" s="35"/>
      <c r="SDX920" s="46"/>
      <c r="SDY920" s="46"/>
      <c r="SDZ920" s="47"/>
      <c r="SEC920" s="48">
        <f>SEC918+1</f>
        <v>1</v>
      </c>
      <c r="SED920" s="35" t="s">
        <v>292</v>
      </c>
      <c r="SEE920" s="35"/>
      <c r="SEF920" s="35"/>
      <c r="SEG920" s="35" t="s">
        <v>301</v>
      </c>
      <c r="SEH920" s="35"/>
      <c r="SEI920" s="35">
        <f t="shared" si="496"/>
        <v>9</v>
      </c>
      <c r="SEJ920" s="35"/>
      <c r="SEK920" s="35">
        <f t="shared" si="497"/>
        <v>9</v>
      </c>
      <c r="SEL920" s="35">
        <v>9</v>
      </c>
      <c r="SEM920" s="35"/>
      <c r="SEN920" s="46"/>
      <c r="SEO920" s="46"/>
      <c r="SEP920" s="47"/>
      <c r="SES920" s="48">
        <f>SES918+1</f>
        <v>1</v>
      </c>
      <c r="SET920" s="35" t="s">
        <v>292</v>
      </c>
      <c r="SEU920" s="35"/>
      <c r="SEV920" s="35"/>
      <c r="SEW920" s="35" t="s">
        <v>301</v>
      </c>
      <c r="SEX920" s="35"/>
      <c r="SEY920" s="35">
        <f t="shared" si="496"/>
        <v>9</v>
      </c>
      <c r="SEZ920" s="35"/>
      <c r="SFA920" s="35">
        <f t="shared" si="497"/>
        <v>9</v>
      </c>
      <c r="SFB920" s="35">
        <v>9</v>
      </c>
      <c r="SFC920" s="35"/>
      <c r="SFD920" s="46"/>
      <c r="SFE920" s="46"/>
      <c r="SFF920" s="47"/>
      <c r="SFI920" s="48">
        <f>SFI918+1</f>
        <v>1</v>
      </c>
      <c r="SFJ920" s="35" t="s">
        <v>292</v>
      </c>
      <c r="SFK920" s="35"/>
      <c r="SFL920" s="35"/>
      <c r="SFM920" s="35" t="s">
        <v>301</v>
      </c>
      <c r="SFN920" s="35"/>
      <c r="SFO920" s="35">
        <f t="shared" si="496"/>
        <v>9</v>
      </c>
      <c r="SFP920" s="35"/>
      <c r="SFQ920" s="35">
        <f t="shared" si="497"/>
        <v>9</v>
      </c>
      <c r="SFR920" s="35">
        <v>9</v>
      </c>
      <c r="SFS920" s="35"/>
      <c r="SFT920" s="46"/>
      <c r="SFU920" s="46"/>
      <c r="SFV920" s="47"/>
      <c r="SFY920" s="48">
        <f>SFY918+1</f>
        <v>1</v>
      </c>
      <c r="SFZ920" s="35" t="s">
        <v>292</v>
      </c>
      <c r="SGA920" s="35"/>
      <c r="SGB920" s="35"/>
      <c r="SGC920" s="35" t="s">
        <v>301</v>
      </c>
      <c r="SGD920" s="35"/>
      <c r="SGE920" s="35">
        <f t="shared" ref="SGE920:SIA920" si="498">SGF920+SGG920</f>
        <v>9</v>
      </c>
      <c r="SGF920" s="35"/>
      <c r="SGG920" s="35">
        <f t="shared" ref="SGG920:SIC920" si="499">SGH920+SGI920</f>
        <v>9</v>
      </c>
      <c r="SGH920" s="35">
        <v>9</v>
      </c>
      <c r="SGI920" s="35"/>
      <c r="SGJ920" s="46"/>
      <c r="SGK920" s="46"/>
      <c r="SGL920" s="47"/>
      <c r="SGO920" s="48">
        <f>SGO918+1</f>
        <v>1</v>
      </c>
      <c r="SGP920" s="35" t="s">
        <v>292</v>
      </c>
      <c r="SGQ920" s="35"/>
      <c r="SGR920" s="35"/>
      <c r="SGS920" s="35" t="s">
        <v>301</v>
      </c>
      <c r="SGT920" s="35"/>
      <c r="SGU920" s="35">
        <f t="shared" si="498"/>
        <v>9</v>
      </c>
      <c r="SGV920" s="35"/>
      <c r="SGW920" s="35">
        <f t="shared" si="499"/>
        <v>9</v>
      </c>
      <c r="SGX920" s="35">
        <v>9</v>
      </c>
      <c r="SGY920" s="35"/>
      <c r="SGZ920" s="46"/>
      <c r="SHA920" s="46"/>
      <c r="SHB920" s="47"/>
      <c r="SHE920" s="48">
        <f>SHE918+1</f>
        <v>1</v>
      </c>
      <c r="SHF920" s="35" t="s">
        <v>292</v>
      </c>
      <c r="SHG920" s="35"/>
      <c r="SHH920" s="35"/>
      <c r="SHI920" s="35" t="s">
        <v>301</v>
      </c>
      <c r="SHJ920" s="35"/>
      <c r="SHK920" s="35">
        <f t="shared" si="498"/>
        <v>9</v>
      </c>
      <c r="SHL920" s="35"/>
      <c r="SHM920" s="35">
        <f t="shared" si="499"/>
        <v>9</v>
      </c>
      <c r="SHN920" s="35">
        <v>9</v>
      </c>
      <c r="SHO920" s="35"/>
      <c r="SHP920" s="46"/>
      <c r="SHQ920" s="46"/>
      <c r="SHR920" s="47"/>
      <c r="SHU920" s="48">
        <f>SHU918+1</f>
        <v>1</v>
      </c>
      <c r="SHV920" s="35" t="s">
        <v>292</v>
      </c>
      <c r="SHW920" s="35"/>
      <c r="SHX920" s="35"/>
      <c r="SHY920" s="35" t="s">
        <v>301</v>
      </c>
      <c r="SHZ920" s="35"/>
      <c r="SIA920" s="35">
        <f t="shared" si="498"/>
        <v>9</v>
      </c>
      <c r="SIB920" s="35"/>
      <c r="SIC920" s="35">
        <f t="shared" si="499"/>
        <v>9</v>
      </c>
      <c r="SID920" s="35">
        <v>9</v>
      </c>
      <c r="SIE920" s="35"/>
      <c r="SIF920" s="46"/>
      <c r="SIG920" s="46"/>
      <c r="SIH920" s="47"/>
      <c r="SIK920" s="48">
        <f>SIK918+1</f>
        <v>1</v>
      </c>
      <c r="SIL920" s="35" t="s">
        <v>292</v>
      </c>
      <c r="SIM920" s="35"/>
      <c r="SIN920" s="35"/>
      <c r="SIO920" s="35" t="s">
        <v>301</v>
      </c>
      <c r="SIP920" s="35"/>
      <c r="SIQ920" s="35">
        <f t="shared" ref="SIQ920:SKM920" si="500">SIR920+SIS920</f>
        <v>9</v>
      </c>
      <c r="SIR920" s="35"/>
      <c r="SIS920" s="35">
        <f t="shared" ref="SIS920:SKO920" si="501">SIT920+SIU920</f>
        <v>9</v>
      </c>
      <c r="SIT920" s="35">
        <v>9</v>
      </c>
      <c r="SIU920" s="35"/>
      <c r="SIV920" s="46"/>
      <c r="SIW920" s="46"/>
      <c r="SIX920" s="47"/>
      <c r="SJA920" s="48">
        <f>SJA918+1</f>
        <v>1</v>
      </c>
      <c r="SJB920" s="35" t="s">
        <v>292</v>
      </c>
      <c r="SJC920" s="35"/>
      <c r="SJD920" s="35"/>
      <c r="SJE920" s="35" t="s">
        <v>301</v>
      </c>
      <c r="SJF920" s="35"/>
      <c r="SJG920" s="35">
        <f t="shared" si="500"/>
        <v>9</v>
      </c>
      <c r="SJH920" s="35"/>
      <c r="SJI920" s="35">
        <f t="shared" si="501"/>
        <v>9</v>
      </c>
      <c r="SJJ920" s="35">
        <v>9</v>
      </c>
      <c r="SJK920" s="35"/>
      <c r="SJL920" s="46"/>
      <c r="SJM920" s="46"/>
      <c r="SJN920" s="47"/>
      <c r="SJQ920" s="48">
        <f>SJQ918+1</f>
        <v>1</v>
      </c>
      <c r="SJR920" s="35" t="s">
        <v>292</v>
      </c>
      <c r="SJS920" s="35"/>
      <c r="SJT920" s="35"/>
      <c r="SJU920" s="35" t="s">
        <v>301</v>
      </c>
      <c r="SJV920" s="35"/>
      <c r="SJW920" s="35">
        <f t="shared" si="500"/>
        <v>9</v>
      </c>
      <c r="SJX920" s="35"/>
      <c r="SJY920" s="35">
        <f t="shared" si="501"/>
        <v>9</v>
      </c>
      <c r="SJZ920" s="35">
        <v>9</v>
      </c>
      <c r="SKA920" s="35"/>
      <c r="SKB920" s="46"/>
      <c r="SKC920" s="46"/>
      <c r="SKD920" s="47"/>
      <c r="SKG920" s="48">
        <f>SKG918+1</f>
        <v>1</v>
      </c>
      <c r="SKH920" s="35" t="s">
        <v>292</v>
      </c>
      <c r="SKI920" s="35"/>
      <c r="SKJ920" s="35"/>
      <c r="SKK920" s="35" t="s">
        <v>301</v>
      </c>
      <c r="SKL920" s="35"/>
      <c r="SKM920" s="35">
        <f t="shared" si="500"/>
        <v>9</v>
      </c>
      <c r="SKN920" s="35"/>
      <c r="SKO920" s="35">
        <f t="shared" si="501"/>
        <v>9</v>
      </c>
      <c r="SKP920" s="35">
        <v>9</v>
      </c>
      <c r="SKQ920" s="35"/>
      <c r="SKR920" s="46"/>
      <c r="SKS920" s="46"/>
      <c r="SKT920" s="47"/>
      <c r="SKW920" s="48">
        <f>SKW918+1</f>
        <v>1</v>
      </c>
      <c r="SKX920" s="35" t="s">
        <v>292</v>
      </c>
      <c r="SKY920" s="35"/>
      <c r="SKZ920" s="35"/>
      <c r="SLA920" s="35" t="s">
        <v>301</v>
      </c>
      <c r="SLB920" s="35"/>
      <c r="SLC920" s="35">
        <f t="shared" ref="SLC920:SMY920" si="502">SLD920+SLE920</f>
        <v>9</v>
      </c>
      <c r="SLD920" s="35"/>
      <c r="SLE920" s="35">
        <f t="shared" ref="SLE920:SNA920" si="503">SLF920+SLG920</f>
        <v>9</v>
      </c>
      <c r="SLF920" s="35">
        <v>9</v>
      </c>
      <c r="SLG920" s="35"/>
      <c r="SLH920" s="46"/>
      <c r="SLI920" s="46"/>
      <c r="SLJ920" s="47"/>
      <c r="SLM920" s="48">
        <f>SLM918+1</f>
        <v>1</v>
      </c>
      <c r="SLN920" s="35" t="s">
        <v>292</v>
      </c>
      <c r="SLO920" s="35"/>
      <c r="SLP920" s="35"/>
      <c r="SLQ920" s="35" t="s">
        <v>301</v>
      </c>
      <c r="SLR920" s="35"/>
      <c r="SLS920" s="35">
        <f t="shared" si="502"/>
        <v>9</v>
      </c>
      <c r="SLT920" s="35"/>
      <c r="SLU920" s="35">
        <f t="shared" si="503"/>
        <v>9</v>
      </c>
      <c r="SLV920" s="35">
        <v>9</v>
      </c>
      <c r="SLW920" s="35"/>
      <c r="SLX920" s="46"/>
      <c r="SLY920" s="46"/>
      <c r="SLZ920" s="47"/>
      <c r="SMC920" s="48">
        <f>SMC918+1</f>
        <v>1</v>
      </c>
      <c r="SMD920" s="35" t="s">
        <v>292</v>
      </c>
      <c r="SME920" s="35"/>
      <c r="SMF920" s="35"/>
      <c r="SMG920" s="35" t="s">
        <v>301</v>
      </c>
      <c r="SMH920" s="35"/>
      <c r="SMI920" s="35">
        <f t="shared" si="502"/>
        <v>9</v>
      </c>
      <c r="SMJ920" s="35"/>
      <c r="SMK920" s="35">
        <f t="shared" si="503"/>
        <v>9</v>
      </c>
      <c r="SML920" s="35">
        <v>9</v>
      </c>
      <c r="SMM920" s="35"/>
      <c r="SMN920" s="46"/>
      <c r="SMO920" s="46"/>
      <c r="SMP920" s="47"/>
      <c r="SMS920" s="48">
        <f>SMS918+1</f>
        <v>1</v>
      </c>
      <c r="SMT920" s="35" t="s">
        <v>292</v>
      </c>
      <c r="SMU920" s="35"/>
      <c r="SMV920" s="35"/>
      <c r="SMW920" s="35" t="s">
        <v>301</v>
      </c>
      <c r="SMX920" s="35"/>
      <c r="SMY920" s="35">
        <f t="shared" si="502"/>
        <v>9</v>
      </c>
      <c r="SMZ920" s="35"/>
      <c r="SNA920" s="35">
        <f t="shared" si="503"/>
        <v>9</v>
      </c>
      <c r="SNB920" s="35">
        <v>9</v>
      </c>
      <c r="SNC920" s="35"/>
      <c r="SND920" s="46"/>
      <c r="SNE920" s="46"/>
      <c r="SNF920" s="47"/>
      <c r="SNI920" s="48">
        <f>SNI918+1</f>
        <v>1</v>
      </c>
      <c r="SNJ920" s="35" t="s">
        <v>292</v>
      </c>
      <c r="SNK920" s="35"/>
      <c r="SNL920" s="35"/>
      <c r="SNM920" s="35" t="s">
        <v>301</v>
      </c>
      <c r="SNN920" s="35"/>
      <c r="SNO920" s="35">
        <f t="shared" ref="SNO920:SPK920" si="504">SNP920+SNQ920</f>
        <v>9</v>
      </c>
      <c r="SNP920" s="35"/>
      <c r="SNQ920" s="35">
        <f t="shared" ref="SNQ920:SPM920" si="505">SNR920+SNS920</f>
        <v>9</v>
      </c>
      <c r="SNR920" s="35">
        <v>9</v>
      </c>
      <c r="SNS920" s="35"/>
      <c r="SNT920" s="46"/>
      <c r="SNU920" s="46"/>
      <c r="SNV920" s="47"/>
      <c r="SNY920" s="48">
        <f>SNY918+1</f>
        <v>1</v>
      </c>
      <c r="SNZ920" s="35" t="s">
        <v>292</v>
      </c>
      <c r="SOA920" s="35"/>
      <c r="SOB920" s="35"/>
      <c r="SOC920" s="35" t="s">
        <v>301</v>
      </c>
      <c r="SOD920" s="35"/>
      <c r="SOE920" s="35">
        <f t="shared" si="504"/>
        <v>9</v>
      </c>
      <c r="SOF920" s="35"/>
      <c r="SOG920" s="35">
        <f t="shared" si="505"/>
        <v>9</v>
      </c>
      <c r="SOH920" s="35">
        <v>9</v>
      </c>
      <c r="SOI920" s="35"/>
      <c r="SOJ920" s="46"/>
      <c r="SOK920" s="46"/>
      <c r="SOL920" s="47"/>
      <c r="SOO920" s="48">
        <f>SOO918+1</f>
        <v>1</v>
      </c>
      <c r="SOP920" s="35" t="s">
        <v>292</v>
      </c>
      <c r="SOQ920" s="35"/>
      <c r="SOR920" s="35"/>
      <c r="SOS920" s="35" t="s">
        <v>301</v>
      </c>
      <c r="SOT920" s="35"/>
      <c r="SOU920" s="35">
        <f t="shared" si="504"/>
        <v>9</v>
      </c>
      <c r="SOV920" s="35"/>
      <c r="SOW920" s="35">
        <f t="shared" si="505"/>
        <v>9</v>
      </c>
      <c r="SOX920" s="35">
        <v>9</v>
      </c>
      <c r="SOY920" s="35"/>
      <c r="SOZ920" s="46"/>
      <c r="SPA920" s="46"/>
      <c r="SPB920" s="47"/>
      <c r="SPE920" s="48">
        <f>SPE918+1</f>
        <v>1</v>
      </c>
      <c r="SPF920" s="35" t="s">
        <v>292</v>
      </c>
      <c r="SPG920" s="35"/>
      <c r="SPH920" s="35"/>
      <c r="SPI920" s="35" t="s">
        <v>301</v>
      </c>
      <c r="SPJ920" s="35"/>
      <c r="SPK920" s="35">
        <f t="shared" si="504"/>
        <v>9</v>
      </c>
      <c r="SPL920" s="35"/>
      <c r="SPM920" s="35">
        <f t="shared" si="505"/>
        <v>9</v>
      </c>
      <c r="SPN920" s="35">
        <v>9</v>
      </c>
      <c r="SPO920" s="35"/>
      <c r="SPP920" s="46"/>
      <c r="SPQ920" s="46"/>
      <c r="SPR920" s="47"/>
      <c r="SPU920" s="48">
        <f>SPU918+1</f>
        <v>1</v>
      </c>
      <c r="SPV920" s="35" t="s">
        <v>292</v>
      </c>
      <c r="SPW920" s="35"/>
      <c r="SPX920" s="35"/>
      <c r="SPY920" s="35" t="s">
        <v>301</v>
      </c>
      <c r="SPZ920" s="35"/>
      <c r="SQA920" s="35">
        <f t="shared" ref="SQA920:SRW920" si="506">SQB920+SQC920</f>
        <v>9</v>
      </c>
      <c r="SQB920" s="35"/>
      <c r="SQC920" s="35">
        <f t="shared" ref="SQC920:SRY920" si="507">SQD920+SQE920</f>
        <v>9</v>
      </c>
      <c r="SQD920" s="35">
        <v>9</v>
      </c>
      <c r="SQE920" s="35"/>
      <c r="SQF920" s="46"/>
      <c r="SQG920" s="46"/>
      <c r="SQH920" s="47"/>
      <c r="SQK920" s="48">
        <f>SQK918+1</f>
        <v>1</v>
      </c>
      <c r="SQL920" s="35" t="s">
        <v>292</v>
      </c>
      <c r="SQM920" s="35"/>
      <c r="SQN920" s="35"/>
      <c r="SQO920" s="35" t="s">
        <v>301</v>
      </c>
      <c r="SQP920" s="35"/>
      <c r="SQQ920" s="35">
        <f t="shared" si="506"/>
        <v>9</v>
      </c>
      <c r="SQR920" s="35"/>
      <c r="SQS920" s="35">
        <f t="shared" si="507"/>
        <v>9</v>
      </c>
      <c r="SQT920" s="35">
        <v>9</v>
      </c>
      <c r="SQU920" s="35"/>
      <c r="SQV920" s="46"/>
      <c r="SQW920" s="46"/>
      <c r="SQX920" s="47"/>
      <c r="SRA920" s="48">
        <f>SRA918+1</f>
        <v>1</v>
      </c>
      <c r="SRB920" s="35" t="s">
        <v>292</v>
      </c>
      <c r="SRC920" s="35"/>
      <c r="SRD920" s="35"/>
      <c r="SRE920" s="35" t="s">
        <v>301</v>
      </c>
      <c r="SRF920" s="35"/>
      <c r="SRG920" s="35">
        <f t="shared" si="506"/>
        <v>9</v>
      </c>
      <c r="SRH920" s="35"/>
      <c r="SRI920" s="35">
        <f t="shared" si="507"/>
        <v>9</v>
      </c>
      <c r="SRJ920" s="35">
        <v>9</v>
      </c>
      <c r="SRK920" s="35"/>
      <c r="SRL920" s="46"/>
      <c r="SRM920" s="46"/>
      <c r="SRN920" s="47"/>
      <c r="SRQ920" s="48">
        <f>SRQ918+1</f>
        <v>1</v>
      </c>
      <c r="SRR920" s="35" t="s">
        <v>292</v>
      </c>
      <c r="SRS920" s="35"/>
      <c r="SRT920" s="35"/>
      <c r="SRU920" s="35" t="s">
        <v>301</v>
      </c>
      <c r="SRV920" s="35"/>
      <c r="SRW920" s="35">
        <f t="shared" si="506"/>
        <v>9</v>
      </c>
      <c r="SRX920" s="35"/>
      <c r="SRY920" s="35">
        <f t="shared" si="507"/>
        <v>9</v>
      </c>
      <c r="SRZ920" s="35">
        <v>9</v>
      </c>
      <c r="SSA920" s="35"/>
      <c r="SSB920" s="46"/>
      <c r="SSC920" s="46"/>
      <c r="SSD920" s="47"/>
      <c r="SSG920" s="48">
        <f>SSG918+1</f>
        <v>1</v>
      </c>
      <c r="SSH920" s="35" t="s">
        <v>292</v>
      </c>
      <c r="SSI920" s="35"/>
      <c r="SSJ920" s="35"/>
      <c r="SSK920" s="35" t="s">
        <v>301</v>
      </c>
      <c r="SSL920" s="35"/>
      <c r="SSM920" s="35">
        <f t="shared" ref="SSM920:SUI920" si="508">SSN920+SSO920</f>
        <v>9</v>
      </c>
      <c r="SSN920" s="35"/>
      <c r="SSO920" s="35">
        <f t="shared" ref="SSO920:SUK920" si="509">SSP920+SSQ920</f>
        <v>9</v>
      </c>
      <c r="SSP920" s="35">
        <v>9</v>
      </c>
      <c r="SSQ920" s="35"/>
      <c r="SSR920" s="46"/>
      <c r="SSS920" s="46"/>
      <c r="SST920" s="47"/>
      <c r="SSW920" s="48">
        <f>SSW918+1</f>
        <v>1</v>
      </c>
      <c r="SSX920" s="35" t="s">
        <v>292</v>
      </c>
      <c r="SSY920" s="35"/>
      <c r="SSZ920" s="35"/>
      <c r="STA920" s="35" t="s">
        <v>301</v>
      </c>
      <c r="STB920" s="35"/>
      <c r="STC920" s="35">
        <f t="shared" si="508"/>
        <v>9</v>
      </c>
      <c r="STD920" s="35"/>
      <c r="STE920" s="35">
        <f t="shared" si="509"/>
        <v>9</v>
      </c>
      <c r="STF920" s="35">
        <v>9</v>
      </c>
      <c r="STG920" s="35"/>
      <c r="STH920" s="46"/>
      <c r="STI920" s="46"/>
      <c r="STJ920" s="47"/>
      <c r="STM920" s="48">
        <f>STM918+1</f>
        <v>1</v>
      </c>
      <c r="STN920" s="35" t="s">
        <v>292</v>
      </c>
      <c r="STO920" s="35"/>
      <c r="STP920" s="35"/>
      <c r="STQ920" s="35" t="s">
        <v>301</v>
      </c>
      <c r="STR920" s="35"/>
      <c r="STS920" s="35">
        <f t="shared" si="508"/>
        <v>9</v>
      </c>
      <c r="STT920" s="35"/>
      <c r="STU920" s="35">
        <f t="shared" si="509"/>
        <v>9</v>
      </c>
      <c r="STV920" s="35">
        <v>9</v>
      </c>
      <c r="STW920" s="35"/>
      <c r="STX920" s="46"/>
      <c r="STY920" s="46"/>
      <c r="STZ920" s="47"/>
      <c r="SUC920" s="48">
        <f>SUC918+1</f>
        <v>1</v>
      </c>
      <c r="SUD920" s="35" t="s">
        <v>292</v>
      </c>
      <c r="SUE920" s="35"/>
      <c r="SUF920" s="35"/>
      <c r="SUG920" s="35" t="s">
        <v>301</v>
      </c>
      <c r="SUH920" s="35"/>
      <c r="SUI920" s="35">
        <f t="shared" si="508"/>
        <v>9</v>
      </c>
      <c r="SUJ920" s="35"/>
      <c r="SUK920" s="35">
        <f t="shared" si="509"/>
        <v>9</v>
      </c>
      <c r="SUL920" s="35">
        <v>9</v>
      </c>
      <c r="SUM920" s="35"/>
      <c r="SUN920" s="46"/>
      <c r="SUO920" s="46"/>
      <c r="SUP920" s="47"/>
      <c r="SUS920" s="48">
        <f>SUS918+1</f>
        <v>1</v>
      </c>
      <c r="SUT920" s="35" t="s">
        <v>292</v>
      </c>
      <c r="SUU920" s="35"/>
      <c r="SUV920" s="35"/>
      <c r="SUW920" s="35" t="s">
        <v>301</v>
      </c>
      <c r="SUX920" s="35"/>
      <c r="SUY920" s="35">
        <f t="shared" ref="SUY920:SWU920" si="510">SUZ920+SVA920</f>
        <v>9</v>
      </c>
      <c r="SUZ920" s="35"/>
      <c r="SVA920" s="35">
        <f t="shared" ref="SVA920:SWW920" si="511">SVB920+SVC920</f>
        <v>9</v>
      </c>
      <c r="SVB920" s="35">
        <v>9</v>
      </c>
      <c r="SVC920" s="35"/>
      <c r="SVD920" s="46"/>
      <c r="SVE920" s="46"/>
      <c r="SVF920" s="47"/>
      <c r="SVI920" s="48">
        <f>SVI918+1</f>
        <v>1</v>
      </c>
      <c r="SVJ920" s="35" t="s">
        <v>292</v>
      </c>
      <c r="SVK920" s="35"/>
      <c r="SVL920" s="35"/>
      <c r="SVM920" s="35" t="s">
        <v>301</v>
      </c>
      <c r="SVN920" s="35"/>
      <c r="SVO920" s="35">
        <f t="shared" si="510"/>
        <v>9</v>
      </c>
      <c r="SVP920" s="35"/>
      <c r="SVQ920" s="35">
        <f t="shared" si="511"/>
        <v>9</v>
      </c>
      <c r="SVR920" s="35">
        <v>9</v>
      </c>
      <c r="SVS920" s="35"/>
      <c r="SVT920" s="46"/>
      <c r="SVU920" s="46"/>
      <c r="SVV920" s="47"/>
      <c r="SVY920" s="48">
        <f>SVY918+1</f>
        <v>1</v>
      </c>
      <c r="SVZ920" s="35" t="s">
        <v>292</v>
      </c>
      <c r="SWA920" s="35"/>
      <c r="SWB920" s="35"/>
      <c r="SWC920" s="35" t="s">
        <v>301</v>
      </c>
      <c r="SWD920" s="35"/>
      <c r="SWE920" s="35">
        <f t="shared" si="510"/>
        <v>9</v>
      </c>
      <c r="SWF920" s="35"/>
      <c r="SWG920" s="35">
        <f t="shared" si="511"/>
        <v>9</v>
      </c>
      <c r="SWH920" s="35">
        <v>9</v>
      </c>
      <c r="SWI920" s="35"/>
      <c r="SWJ920" s="46"/>
      <c r="SWK920" s="46"/>
      <c r="SWL920" s="47"/>
      <c r="SWO920" s="48">
        <f>SWO918+1</f>
        <v>1</v>
      </c>
      <c r="SWP920" s="35" t="s">
        <v>292</v>
      </c>
      <c r="SWQ920" s="35"/>
      <c r="SWR920" s="35"/>
      <c r="SWS920" s="35" t="s">
        <v>301</v>
      </c>
      <c r="SWT920" s="35"/>
      <c r="SWU920" s="35">
        <f t="shared" si="510"/>
        <v>9</v>
      </c>
      <c r="SWV920" s="35"/>
      <c r="SWW920" s="35">
        <f t="shared" si="511"/>
        <v>9</v>
      </c>
      <c r="SWX920" s="35">
        <v>9</v>
      </c>
      <c r="SWY920" s="35"/>
      <c r="SWZ920" s="46"/>
      <c r="SXA920" s="46"/>
      <c r="SXB920" s="47"/>
      <c r="SXE920" s="48">
        <f>SXE918+1</f>
        <v>1</v>
      </c>
      <c r="SXF920" s="35" t="s">
        <v>292</v>
      </c>
      <c r="SXG920" s="35"/>
      <c r="SXH920" s="35"/>
      <c r="SXI920" s="35" t="s">
        <v>301</v>
      </c>
      <c r="SXJ920" s="35"/>
      <c r="SXK920" s="35">
        <f t="shared" ref="SXK920:SZG920" si="512">SXL920+SXM920</f>
        <v>9</v>
      </c>
      <c r="SXL920" s="35"/>
      <c r="SXM920" s="35">
        <f t="shared" ref="SXM920:SZI920" si="513">SXN920+SXO920</f>
        <v>9</v>
      </c>
      <c r="SXN920" s="35">
        <v>9</v>
      </c>
      <c r="SXO920" s="35"/>
      <c r="SXP920" s="46"/>
      <c r="SXQ920" s="46"/>
      <c r="SXR920" s="47"/>
      <c r="SXU920" s="48">
        <f>SXU918+1</f>
        <v>1</v>
      </c>
      <c r="SXV920" s="35" t="s">
        <v>292</v>
      </c>
      <c r="SXW920" s="35"/>
      <c r="SXX920" s="35"/>
      <c r="SXY920" s="35" t="s">
        <v>301</v>
      </c>
      <c r="SXZ920" s="35"/>
      <c r="SYA920" s="35">
        <f t="shared" si="512"/>
        <v>9</v>
      </c>
      <c r="SYB920" s="35"/>
      <c r="SYC920" s="35">
        <f t="shared" si="513"/>
        <v>9</v>
      </c>
      <c r="SYD920" s="35">
        <v>9</v>
      </c>
      <c r="SYE920" s="35"/>
      <c r="SYF920" s="46"/>
      <c r="SYG920" s="46"/>
      <c r="SYH920" s="47"/>
      <c r="SYK920" s="48">
        <f>SYK918+1</f>
        <v>1</v>
      </c>
      <c r="SYL920" s="35" t="s">
        <v>292</v>
      </c>
      <c r="SYM920" s="35"/>
      <c r="SYN920" s="35"/>
      <c r="SYO920" s="35" t="s">
        <v>301</v>
      </c>
      <c r="SYP920" s="35"/>
      <c r="SYQ920" s="35">
        <f t="shared" si="512"/>
        <v>9</v>
      </c>
      <c r="SYR920" s="35"/>
      <c r="SYS920" s="35">
        <f t="shared" si="513"/>
        <v>9</v>
      </c>
      <c r="SYT920" s="35">
        <v>9</v>
      </c>
      <c r="SYU920" s="35"/>
      <c r="SYV920" s="46"/>
      <c r="SYW920" s="46"/>
      <c r="SYX920" s="47"/>
      <c r="SZA920" s="48">
        <f>SZA918+1</f>
        <v>1</v>
      </c>
      <c r="SZB920" s="35" t="s">
        <v>292</v>
      </c>
      <c r="SZC920" s="35"/>
      <c r="SZD920" s="35"/>
      <c r="SZE920" s="35" t="s">
        <v>301</v>
      </c>
      <c r="SZF920" s="35"/>
      <c r="SZG920" s="35">
        <f t="shared" si="512"/>
        <v>9</v>
      </c>
      <c r="SZH920" s="35"/>
      <c r="SZI920" s="35">
        <f t="shared" si="513"/>
        <v>9</v>
      </c>
      <c r="SZJ920" s="35">
        <v>9</v>
      </c>
      <c r="SZK920" s="35"/>
      <c r="SZL920" s="46"/>
      <c r="SZM920" s="46"/>
      <c r="SZN920" s="47"/>
      <c r="SZQ920" s="48">
        <f>SZQ918+1</f>
        <v>1</v>
      </c>
      <c r="SZR920" s="35" t="s">
        <v>292</v>
      </c>
      <c r="SZS920" s="35"/>
      <c r="SZT920" s="35"/>
      <c r="SZU920" s="35" t="s">
        <v>301</v>
      </c>
      <c r="SZV920" s="35"/>
      <c r="SZW920" s="35">
        <f t="shared" ref="SZW920:TBS920" si="514">SZX920+SZY920</f>
        <v>9</v>
      </c>
      <c r="SZX920" s="35"/>
      <c r="SZY920" s="35">
        <f t="shared" ref="SZY920:TBU920" si="515">SZZ920+TAA920</f>
        <v>9</v>
      </c>
      <c r="SZZ920" s="35">
        <v>9</v>
      </c>
      <c r="TAA920" s="35"/>
      <c r="TAB920" s="46"/>
      <c r="TAC920" s="46"/>
      <c r="TAD920" s="47"/>
      <c r="TAG920" s="48">
        <f>TAG918+1</f>
        <v>1</v>
      </c>
      <c r="TAH920" s="35" t="s">
        <v>292</v>
      </c>
      <c r="TAI920" s="35"/>
      <c r="TAJ920" s="35"/>
      <c r="TAK920" s="35" t="s">
        <v>301</v>
      </c>
      <c r="TAL920" s="35"/>
      <c r="TAM920" s="35">
        <f t="shared" si="514"/>
        <v>9</v>
      </c>
      <c r="TAN920" s="35"/>
      <c r="TAO920" s="35">
        <f t="shared" si="515"/>
        <v>9</v>
      </c>
      <c r="TAP920" s="35">
        <v>9</v>
      </c>
      <c r="TAQ920" s="35"/>
      <c r="TAR920" s="46"/>
      <c r="TAS920" s="46"/>
      <c r="TAT920" s="47"/>
      <c r="TAW920" s="48">
        <f>TAW918+1</f>
        <v>1</v>
      </c>
      <c r="TAX920" s="35" t="s">
        <v>292</v>
      </c>
      <c r="TAY920" s="35"/>
      <c r="TAZ920" s="35"/>
      <c r="TBA920" s="35" t="s">
        <v>301</v>
      </c>
      <c r="TBB920" s="35"/>
      <c r="TBC920" s="35">
        <f t="shared" si="514"/>
        <v>9</v>
      </c>
      <c r="TBD920" s="35"/>
      <c r="TBE920" s="35">
        <f t="shared" si="515"/>
        <v>9</v>
      </c>
      <c r="TBF920" s="35">
        <v>9</v>
      </c>
      <c r="TBG920" s="35"/>
      <c r="TBH920" s="46"/>
      <c r="TBI920" s="46"/>
      <c r="TBJ920" s="47"/>
      <c r="TBM920" s="48">
        <f>TBM918+1</f>
        <v>1</v>
      </c>
      <c r="TBN920" s="35" t="s">
        <v>292</v>
      </c>
      <c r="TBO920" s="35"/>
      <c r="TBP920" s="35"/>
      <c r="TBQ920" s="35" t="s">
        <v>301</v>
      </c>
      <c r="TBR920" s="35"/>
      <c r="TBS920" s="35">
        <f t="shared" si="514"/>
        <v>9</v>
      </c>
      <c r="TBT920" s="35"/>
      <c r="TBU920" s="35">
        <f t="shared" si="515"/>
        <v>9</v>
      </c>
      <c r="TBV920" s="35">
        <v>9</v>
      </c>
      <c r="TBW920" s="35"/>
      <c r="TBX920" s="46"/>
      <c r="TBY920" s="46"/>
      <c r="TBZ920" s="47"/>
      <c r="TCC920" s="48">
        <f>TCC918+1</f>
        <v>1</v>
      </c>
      <c r="TCD920" s="35" t="s">
        <v>292</v>
      </c>
      <c r="TCE920" s="35"/>
      <c r="TCF920" s="35"/>
      <c r="TCG920" s="35" t="s">
        <v>301</v>
      </c>
      <c r="TCH920" s="35"/>
      <c r="TCI920" s="35">
        <f t="shared" ref="TCI920:TEE920" si="516">TCJ920+TCK920</f>
        <v>9</v>
      </c>
      <c r="TCJ920" s="35"/>
      <c r="TCK920" s="35">
        <f t="shared" ref="TCK920:TEG920" si="517">TCL920+TCM920</f>
        <v>9</v>
      </c>
      <c r="TCL920" s="35">
        <v>9</v>
      </c>
      <c r="TCM920" s="35"/>
      <c r="TCN920" s="46"/>
      <c r="TCO920" s="46"/>
      <c r="TCP920" s="47"/>
      <c r="TCS920" s="48">
        <f>TCS918+1</f>
        <v>1</v>
      </c>
      <c r="TCT920" s="35" t="s">
        <v>292</v>
      </c>
      <c r="TCU920" s="35"/>
      <c r="TCV920" s="35"/>
      <c r="TCW920" s="35" t="s">
        <v>301</v>
      </c>
      <c r="TCX920" s="35"/>
      <c r="TCY920" s="35">
        <f t="shared" si="516"/>
        <v>9</v>
      </c>
      <c r="TCZ920" s="35"/>
      <c r="TDA920" s="35">
        <f t="shared" si="517"/>
        <v>9</v>
      </c>
      <c r="TDB920" s="35">
        <v>9</v>
      </c>
      <c r="TDC920" s="35"/>
      <c r="TDD920" s="46"/>
      <c r="TDE920" s="46"/>
      <c r="TDF920" s="47"/>
      <c r="TDI920" s="48">
        <f>TDI918+1</f>
        <v>1</v>
      </c>
      <c r="TDJ920" s="35" t="s">
        <v>292</v>
      </c>
      <c r="TDK920" s="35"/>
      <c r="TDL920" s="35"/>
      <c r="TDM920" s="35" t="s">
        <v>301</v>
      </c>
      <c r="TDN920" s="35"/>
      <c r="TDO920" s="35">
        <f t="shared" si="516"/>
        <v>9</v>
      </c>
      <c r="TDP920" s="35"/>
      <c r="TDQ920" s="35">
        <f t="shared" si="517"/>
        <v>9</v>
      </c>
      <c r="TDR920" s="35">
        <v>9</v>
      </c>
      <c r="TDS920" s="35"/>
      <c r="TDT920" s="46"/>
      <c r="TDU920" s="46"/>
      <c r="TDV920" s="47"/>
      <c r="TDY920" s="48">
        <f>TDY918+1</f>
        <v>1</v>
      </c>
      <c r="TDZ920" s="35" t="s">
        <v>292</v>
      </c>
      <c r="TEA920" s="35"/>
      <c r="TEB920" s="35"/>
      <c r="TEC920" s="35" t="s">
        <v>301</v>
      </c>
      <c r="TED920" s="35"/>
      <c r="TEE920" s="35">
        <f t="shared" si="516"/>
        <v>9</v>
      </c>
      <c r="TEF920" s="35"/>
      <c r="TEG920" s="35">
        <f t="shared" si="517"/>
        <v>9</v>
      </c>
      <c r="TEH920" s="35">
        <v>9</v>
      </c>
      <c r="TEI920" s="35"/>
      <c r="TEJ920" s="46"/>
      <c r="TEK920" s="46"/>
      <c r="TEL920" s="47"/>
      <c r="TEO920" s="48">
        <f>TEO918+1</f>
        <v>1</v>
      </c>
      <c r="TEP920" s="35" t="s">
        <v>292</v>
      </c>
      <c r="TEQ920" s="35"/>
      <c r="TER920" s="35"/>
      <c r="TES920" s="35" t="s">
        <v>301</v>
      </c>
      <c r="TET920" s="35"/>
      <c r="TEU920" s="35">
        <f t="shared" ref="TEU920:TGQ920" si="518">TEV920+TEW920</f>
        <v>9</v>
      </c>
      <c r="TEV920" s="35"/>
      <c r="TEW920" s="35">
        <f t="shared" ref="TEW920:TGS920" si="519">TEX920+TEY920</f>
        <v>9</v>
      </c>
      <c r="TEX920" s="35">
        <v>9</v>
      </c>
      <c r="TEY920" s="35"/>
      <c r="TEZ920" s="46"/>
      <c r="TFA920" s="46"/>
      <c r="TFB920" s="47"/>
      <c r="TFE920" s="48">
        <f>TFE918+1</f>
        <v>1</v>
      </c>
      <c r="TFF920" s="35" t="s">
        <v>292</v>
      </c>
      <c r="TFG920" s="35"/>
      <c r="TFH920" s="35"/>
      <c r="TFI920" s="35" t="s">
        <v>301</v>
      </c>
      <c r="TFJ920" s="35"/>
      <c r="TFK920" s="35">
        <f t="shared" si="518"/>
        <v>9</v>
      </c>
      <c r="TFL920" s="35"/>
      <c r="TFM920" s="35">
        <f t="shared" si="519"/>
        <v>9</v>
      </c>
      <c r="TFN920" s="35">
        <v>9</v>
      </c>
      <c r="TFO920" s="35"/>
      <c r="TFP920" s="46"/>
      <c r="TFQ920" s="46"/>
      <c r="TFR920" s="47"/>
      <c r="TFU920" s="48">
        <f>TFU918+1</f>
        <v>1</v>
      </c>
      <c r="TFV920" s="35" t="s">
        <v>292</v>
      </c>
      <c r="TFW920" s="35"/>
      <c r="TFX920" s="35"/>
      <c r="TFY920" s="35" t="s">
        <v>301</v>
      </c>
      <c r="TFZ920" s="35"/>
      <c r="TGA920" s="35">
        <f t="shared" si="518"/>
        <v>9</v>
      </c>
      <c r="TGB920" s="35"/>
      <c r="TGC920" s="35">
        <f t="shared" si="519"/>
        <v>9</v>
      </c>
      <c r="TGD920" s="35">
        <v>9</v>
      </c>
      <c r="TGE920" s="35"/>
      <c r="TGF920" s="46"/>
      <c r="TGG920" s="46"/>
      <c r="TGH920" s="47"/>
      <c r="TGK920" s="48">
        <f>TGK918+1</f>
        <v>1</v>
      </c>
      <c r="TGL920" s="35" t="s">
        <v>292</v>
      </c>
      <c r="TGM920" s="35"/>
      <c r="TGN920" s="35"/>
      <c r="TGO920" s="35" t="s">
        <v>301</v>
      </c>
      <c r="TGP920" s="35"/>
      <c r="TGQ920" s="35">
        <f t="shared" si="518"/>
        <v>9</v>
      </c>
      <c r="TGR920" s="35"/>
      <c r="TGS920" s="35">
        <f t="shared" si="519"/>
        <v>9</v>
      </c>
      <c r="TGT920" s="35">
        <v>9</v>
      </c>
      <c r="TGU920" s="35"/>
      <c r="TGV920" s="46"/>
      <c r="TGW920" s="46"/>
      <c r="TGX920" s="47"/>
      <c r="THA920" s="48">
        <f>THA918+1</f>
        <v>1</v>
      </c>
      <c r="THB920" s="35" t="s">
        <v>292</v>
      </c>
      <c r="THC920" s="35"/>
      <c r="THD920" s="35"/>
      <c r="THE920" s="35" t="s">
        <v>301</v>
      </c>
      <c r="THF920" s="35"/>
      <c r="THG920" s="35">
        <f t="shared" ref="THG920:TJC920" si="520">THH920+THI920</f>
        <v>9</v>
      </c>
      <c r="THH920" s="35"/>
      <c r="THI920" s="35">
        <f t="shared" ref="THI920:TJE920" si="521">THJ920+THK920</f>
        <v>9</v>
      </c>
      <c r="THJ920" s="35">
        <v>9</v>
      </c>
      <c r="THK920" s="35"/>
      <c r="THL920" s="46"/>
      <c r="THM920" s="46"/>
      <c r="THN920" s="47"/>
      <c r="THQ920" s="48">
        <f>THQ918+1</f>
        <v>1</v>
      </c>
      <c r="THR920" s="35" t="s">
        <v>292</v>
      </c>
      <c r="THS920" s="35"/>
      <c r="THT920" s="35"/>
      <c r="THU920" s="35" t="s">
        <v>301</v>
      </c>
      <c r="THV920" s="35"/>
      <c r="THW920" s="35">
        <f t="shared" si="520"/>
        <v>9</v>
      </c>
      <c r="THX920" s="35"/>
      <c r="THY920" s="35">
        <f t="shared" si="521"/>
        <v>9</v>
      </c>
      <c r="THZ920" s="35">
        <v>9</v>
      </c>
      <c r="TIA920" s="35"/>
      <c r="TIB920" s="46"/>
      <c r="TIC920" s="46"/>
      <c r="TID920" s="47"/>
      <c r="TIG920" s="48">
        <f>TIG918+1</f>
        <v>1</v>
      </c>
      <c r="TIH920" s="35" t="s">
        <v>292</v>
      </c>
      <c r="TII920" s="35"/>
      <c r="TIJ920" s="35"/>
      <c r="TIK920" s="35" t="s">
        <v>301</v>
      </c>
      <c r="TIL920" s="35"/>
      <c r="TIM920" s="35">
        <f t="shared" si="520"/>
        <v>9</v>
      </c>
      <c r="TIN920" s="35"/>
      <c r="TIO920" s="35">
        <f t="shared" si="521"/>
        <v>9</v>
      </c>
      <c r="TIP920" s="35">
        <v>9</v>
      </c>
      <c r="TIQ920" s="35"/>
      <c r="TIR920" s="46"/>
      <c r="TIS920" s="46"/>
      <c r="TIT920" s="47"/>
      <c r="TIW920" s="48">
        <f>TIW918+1</f>
        <v>1</v>
      </c>
      <c r="TIX920" s="35" t="s">
        <v>292</v>
      </c>
      <c r="TIY920" s="35"/>
      <c r="TIZ920" s="35"/>
      <c r="TJA920" s="35" t="s">
        <v>301</v>
      </c>
      <c r="TJB920" s="35"/>
      <c r="TJC920" s="35">
        <f t="shared" si="520"/>
        <v>9</v>
      </c>
      <c r="TJD920" s="35"/>
      <c r="TJE920" s="35">
        <f t="shared" si="521"/>
        <v>9</v>
      </c>
      <c r="TJF920" s="35">
        <v>9</v>
      </c>
      <c r="TJG920" s="35"/>
      <c r="TJH920" s="46"/>
      <c r="TJI920" s="46"/>
      <c r="TJJ920" s="47"/>
      <c r="TJM920" s="48">
        <f>TJM918+1</f>
        <v>1</v>
      </c>
      <c r="TJN920" s="35" t="s">
        <v>292</v>
      </c>
      <c r="TJO920" s="35"/>
      <c r="TJP920" s="35"/>
      <c r="TJQ920" s="35" t="s">
        <v>301</v>
      </c>
      <c r="TJR920" s="35"/>
      <c r="TJS920" s="35">
        <f t="shared" ref="TJS920:TLO920" si="522">TJT920+TJU920</f>
        <v>9</v>
      </c>
      <c r="TJT920" s="35"/>
      <c r="TJU920" s="35">
        <f t="shared" ref="TJU920:TLQ920" si="523">TJV920+TJW920</f>
        <v>9</v>
      </c>
      <c r="TJV920" s="35">
        <v>9</v>
      </c>
      <c r="TJW920" s="35"/>
      <c r="TJX920" s="46"/>
      <c r="TJY920" s="46"/>
      <c r="TJZ920" s="47"/>
      <c r="TKC920" s="48">
        <f>TKC918+1</f>
        <v>1</v>
      </c>
      <c r="TKD920" s="35" t="s">
        <v>292</v>
      </c>
      <c r="TKE920" s="35"/>
      <c r="TKF920" s="35"/>
      <c r="TKG920" s="35" t="s">
        <v>301</v>
      </c>
      <c r="TKH920" s="35"/>
      <c r="TKI920" s="35">
        <f t="shared" si="522"/>
        <v>9</v>
      </c>
      <c r="TKJ920" s="35"/>
      <c r="TKK920" s="35">
        <f t="shared" si="523"/>
        <v>9</v>
      </c>
      <c r="TKL920" s="35">
        <v>9</v>
      </c>
      <c r="TKM920" s="35"/>
      <c r="TKN920" s="46"/>
      <c r="TKO920" s="46"/>
      <c r="TKP920" s="47"/>
      <c r="TKS920" s="48">
        <f>TKS918+1</f>
        <v>1</v>
      </c>
      <c r="TKT920" s="35" t="s">
        <v>292</v>
      </c>
      <c r="TKU920" s="35"/>
      <c r="TKV920" s="35"/>
      <c r="TKW920" s="35" t="s">
        <v>301</v>
      </c>
      <c r="TKX920" s="35"/>
      <c r="TKY920" s="35">
        <f t="shared" si="522"/>
        <v>9</v>
      </c>
      <c r="TKZ920" s="35"/>
      <c r="TLA920" s="35">
        <f t="shared" si="523"/>
        <v>9</v>
      </c>
      <c r="TLB920" s="35">
        <v>9</v>
      </c>
      <c r="TLC920" s="35"/>
      <c r="TLD920" s="46"/>
      <c r="TLE920" s="46"/>
      <c r="TLF920" s="47"/>
      <c r="TLI920" s="48">
        <f>TLI918+1</f>
        <v>1</v>
      </c>
      <c r="TLJ920" s="35" t="s">
        <v>292</v>
      </c>
      <c r="TLK920" s="35"/>
      <c r="TLL920" s="35"/>
      <c r="TLM920" s="35" t="s">
        <v>301</v>
      </c>
      <c r="TLN920" s="35"/>
      <c r="TLO920" s="35">
        <f t="shared" si="522"/>
        <v>9</v>
      </c>
      <c r="TLP920" s="35"/>
      <c r="TLQ920" s="35">
        <f t="shared" si="523"/>
        <v>9</v>
      </c>
      <c r="TLR920" s="35">
        <v>9</v>
      </c>
      <c r="TLS920" s="35"/>
      <c r="TLT920" s="46"/>
      <c r="TLU920" s="46"/>
      <c r="TLV920" s="47"/>
      <c r="TLY920" s="48">
        <f>TLY918+1</f>
        <v>1</v>
      </c>
      <c r="TLZ920" s="35" t="s">
        <v>292</v>
      </c>
      <c r="TMA920" s="35"/>
      <c r="TMB920" s="35"/>
      <c r="TMC920" s="35" t="s">
        <v>301</v>
      </c>
      <c r="TMD920" s="35"/>
      <c r="TME920" s="35">
        <f t="shared" ref="TME920:TOA920" si="524">TMF920+TMG920</f>
        <v>9</v>
      </c>
      <c r="TMF920" s="35"/>
      <c r="TMG920" s="35">
        <f t="shared" ref="TMG920:TOC920" si="525">TMH920+TMI920</f>
        <v>9</v>
      </c>
      <c r="TMH920" s="35">
        <v>9</v>
      </c>
      <c r="TMI920" s="35"/>
      <c r="TMJ920" s="46"/>
      <c r="TMK920" s="46"/>
      <c r="TML920" s="47"/>
      <c r="TMO920" s="48">
        <f>TMO918+1</f>
        <v>1</v>
      </c>
      <c r="TMP920" s="35" t="s">
        <v>292</v>
      </c>
      <c r="TMQ920" s="35"/>
      <c r="TMR920" s="35"/>
      <c r="TMS920" s="35" t="s">
        <v>301</v>
      </c>
      <c r="TMT920" s="35"/>
      <c r="TMU920" s="35">
        <f t="shared" si="524"/>
        <v>9</v>
      </c>
      <c r="TMV920" s="35"/>
      <c r="TMW920" s="35">
        <f t="shared" si="525"/>
        <v>9</v>
      </c>
      <c r="TMX920" s="35">
        <v>9</v>
      </c>
      <c r="TMY920" s="35"/>
      <c r="TMZ920" s="46"/>
      <c r="TNA920" s="46"/>
      <c r="TNB920" s="47"/>
      <c r="TNE920" s="48">
        <f>TNE918+1</f>
        <v>1</v>
      </c>
      <c r="TNF920" s="35" t="s">
        <v>292</v>
      </c>
      <c r="TNG920" s="35"/>
      <c r="TNH920" s="35"/>
      <c r="TNI920" s="35" t="s">
        <v>301</v>
      </c>
      <c r="TNJ920" s="35"/>
      <c r="TNK920" s="35">
        <f t="shared" si="524"/>
        <v>9</v>
      </c>
      <c r="TNL920" s="35"/>
      <c r="TNM920" s="35">
        <f t="shared" si="525"/>
        <v>9</v>
      </c>
      <c r="TNN920" s="35">
        <v>9</v>
      </c>
      <c r="TNO920" s="35"/>
      <c r="TNP920" s="46"/>
      <c r="TNQ920" s="46"/>
      <c r="TNR920" s="47"/>
      <c r="TNU920" s="48">
        <f>TNU918+1</f>
        <v>1</v>
      </c>
      <c r="TNV920" s="35" t="s">
        <v>292</v>
      </c>
      <c r="TNW920" s="35"/>
      <c r="TNX920" s="35"/>
      <c r="TNY920" s="35" t="s">
        <v>301</v>
      </c>
      <c r="TNZ920" s="35"/>
      <c r="TOA920" s="35">
        <f t="shared" si="524"/>
        <v>9</v>
      </c>
      <c r="TOB920" s="35"/>
      <c r="TOC920" s="35">
        <f t="shared" si="525"/>
        <v>9</v>
      </c>
      <c r="TOD920" s="35">
        <v>9</v>
      </c>
      <c r="TOE920" s="35"/>
      <c r="TOF920" s="46"/>
      <c r="TOG920" s="46"/>
      <c r="TOH920" s="47"/>
      <c r="TOK920" s="48">
        <f>TOK918+1</f>
        <v>1</v>
      </c>
      <c r="TOL920" s="35" t="s">
        <v>292</v>
      </c>
      <c r="TOM920" s="35"/>
      <c r="TON920" s="35"/>
      <c r="TOO920" s="35" t="s">
        <v>301</v>
      </c>
      <c r="TOP920" s="35"/>
      <c r="TOQ920" s="35">
        <f t="shared" ref="TOQ920:TQM920" si="526">TOR920+TOS920</f>
        <v>9</v>
      </c>
      <c r="TOR920" s="35"/>
      <c r="TOS920" s="35">
        <f t="shared" ref="TOS920:TQO920" si="527">TOT920+TOU920</f>
        <v>9</v>
      </c>
      <c r="TOT920" s="35">
        <v>9</v>
      </c>
      <c r="TOU920" s="35"/>
      <c r="TOV920" s="46"/>
      <c r="TOW920" s="46"/>
      <c r="TOX920" s="47"/>
      <c r="TPA920" s="48">
        <f>TPA918+1</f>
        <v>1</v>
      </c>
      <c r="TPB920" s="35" t="s">
        <v>292</v>
      </c>
      <c r="TPC920" s="35"/>
      <c r="TPD920" s="35"/>
      <c r="TPE920" s="35" t="s">
        <v>301</v>
      </c>
      <c r="TPF920" s="35"/>
      <c r="TPG920" s="35">
        <f t="shared" si="526"/>
        <v>9</v>
      </c>
      <c r="TPH920" s="35"/>
      <c r="TPI920" s="35">
        <f t="shared" si="527"/>
        <v>9</v>
      </c>
      <c r="TPJ920" s="35">
        <v>9</v>
      </c>
      <c r="TPK920" s="35"/>
      <c r="TPL920" s="46"/>
      <c r="TPM920" s="46"/>
      <c r="TPN920" s="47"/>
      <c r="TPQ920" s="48">
        <f>TPQ918+1</f>
        <v>1</v>
      </c>
      <c r="TPR920" s="35" t="s">
        <v>292</v>
      </c>
      <c r="TPS920" s="35"/>
      <c r="TPT920" s="35"/>
      <c r="TPU920" s="35" t="s">
        <v>301</v>
      </c>
      <c r="TPV920" s="35"/>
      <c r="TPW920" s="35">
        <f t="shared" si="526"/>
        <v>9</v>
      </c>
      <c r="TPX920" s="35"/>
      <c r="TPY920" s="35">
        <f t="shared" si="527"/>
        <v>9</v>
      </c>
      <c r="TPZ920" s="35">
        <v>9</v>
      </c>
      <c r="TQA920" s="35"/>
      <c r="TQB920" s="46"/>
      <c r="TQC920" s="46"/>
      <c r="TQD920" s="47"/>
      <c r="TQG920" s="48">
        <f>TQG918+1</f>
        <v>1</v>
      </c>
      <c r="TQH920" s="35" t="s">
        <v>292</v>
      </c>
      <c r="TQI920" s="35"/>
      <c r="TQJ920" s="35"/>
      <c r="TQK920" s="35" t="s">
        <v>301</v>
      </c>
      <c r="TQL920" s="35"/>
      <c r="TQM920" s="35">
        <f t="shared" si="526"/>
        <v>9</v>
      </c>
      <c r="TQN920" s="35"/>
      <c r="TQO920" s="35">
        <f t="shared" si="527"/>
        <v>9</v>
      </c>
      <c r="TQP920" s="35">
        <v>9</v>
      </c>
      <c r="TQQ920" s="35"/>
      <c r="TQR920" s="46"/>
      <c r="TQS920" s="46"/>
      <c r="TQT920" s="47"/>
      <c r="TQW920" s="48">
        <f>TQW918+1</f>
        <v>1</v>
      </c>
      <c r="TQX920" s="35" t="s">
        <v>292</v>
      </c>
      <c r="TQY920" s="35"/>
      <c r="TQZ920" s="35"/>
      <c r="TRA920" s="35" t="s">
        <v>301</v>
      </c>
      <c r="TRB920" s="35"/>
      <c r="TRC920" s="35">
        <f t="shared" ref="TRC920:TSY920" si="528">TRD920+TRE920</f>
        <v>9</v>
      </c>
      <c r="TRD920" s="35"/>
      <c r="TRE920" s="35">
        <f t="shared" ref="TRE920:TTA920" si="529">TRF920+TRG920</f>
        <v>9</v>
      </c>
      <c r="TRF920" s="35">
        <v>9</v>
      </c>
      <c r="TRG920" s="35"/>
      <c r="TRH920" s="46"/>
      <c r="TRI920" s="46"/>
      <c r="TRJ920" s="47"/>
      <c r="TRM920" s="48">
        <f>TRM918+1</f>
        <v>1</v>
      </c>
      <c r="TRN920" s="35" t="s">
        <v>292</v>
      </c>
      <c r="TRO920" s="35"/>
      <c r="TRP920" s="35"/>
      <c r="TRQ920" s="35" t="s">
        <v>301</v>
      </c>
      <c r="TRR920" s="35"/>
      <c r="TRS920" s="35">
        <f t="shared" si="528"/>
        <v>9</v>
      </c>
      <c r="TRT920" s="35"/>
      <c r="TRU920" s="35">
        <f t="shared" si="529"/>
        <v>9</v>
      </c>
      <c r="TRV920" s="35">
        <v>9</v>
      </c>
      <c r="TRW920" s="35"/>
      <c r="TRX920" s="46"/>
      <c r="TRY920" s="46"/>
      <c r="TRZ920" s="47"/>
      <c r="TSC920" s="48">
        <f>TSC918+1</f>
        <v>1</v>
      </c>
      <c r="TSD920" s="35" t="s">
        <v>292</v>
      </c>
      <c r="TSE920" s="35"/>
      <c r="TSF920" s="35"/>
      <c r="TSG920" s="35" t="s">
        <v>301</v>
      </c>
      <c r="TSH920" s="35"/>
      <c r="TSI920" s="35">
        <f t="shared" si="528"/>
        <v>9</v>
      </c>
      <c r="TSJ920" s="35"/>
      <c r="TSK920" s="35">
        <f t="shared" si="529"/>
        <v>9</v>
      </c>
      <c r="TSL920" s="35">
        <v>9</v>
      </c>
      <c r="TSM920" s="35"/>
      <c r="TSN920" s="46"/>
      <c r="TSO920" s="46"/>
      <c r="TSP920" s="47"/>
      <c r="TSS920" s="48">
        <f>TSS918+1</f>
        <v>1</v>
      </c>
      <c r="TST920" s="35" t="s">
        <v>292</v>
      </c>
      <c r="TSU920" s="35"/>
      <c r="TSV920" s="35"/>
      <c r="TSW920" s="35" t="s">
        <v>301</v>
      </c>
      <c r="TSX920" s="35"/>
      <c r="TSY920" s="35">
        <f t="shared" si="528"/>
        <v>9</v>
      </c>
      <c r="TSZ920" s="35"/>
      <c r="TTA920" s="35">
        <f t="shared" si="529"/>
        <v>9</v>
      </c>
      <c r="TTB920" s="35">
        <v>9</v>
      </c>
      <c r="TTC920" s="35"/>
      <c r="TTD920" s="46"/>
      <c r="TTE920" s="46"/>
      <c r="TTF920" s="47"/>
      <c r="TTI920" s="48">
        <f>TTI918+1</f>
        <v>1</v>
      </c>
      <c r="TTJ920" s="35" t="s">
        <v>292</v>
      </c>
      <c r="TTK920" s="35"/>
      <c r="TTL920" s="35"/>
      <c r="TTM920" s="35" t="s">
        <v>301</v>
      </c>
      <c r="TTN920" s="35"/>
      <c r="TTO920" s="35">
        <f t="shared" ref="TTO920:TVK920" si="530">TTP920+TTQ920</f>
        <v>9</v>
      </c>
      <c r="TTP920" s="35"/>
      <c r="TTQ920" s="35">
        <f t="shared" ref="TTQ920:TVM920" si="531">TTR920+TTS920</f>
        <v>9</v>
      </c>
      <c r="TTR920" s="35">
        <v>9</v>
      </c>
      <c r="TTS920" s="35"/>
      <c r="TTT920" s="46"/>
      <c r="TTU920" s="46"/>
      <c r="TTV920" s="47"/>
      <c r="TTY920" s="48">
        <f>TTY918+1</f>
        <v>1</v>
      </c>
      <c r="TTZ920" s="35" t="s">
        <v>292</v>
      </c>
      <c r="TUA920" s="35"/>
      <c r="TUB920" s="35"/>
      <c r="TUC920" s="35" t="s">
        <v>301</v>
      </c>
      <c r="TUD920" s="35"/>
      <c r="TUE920" s="35">
        <f t="shared" si="530"/>
        <v>9</v>
      </c>
      <c r="TUF920" s="35"/>
      <c r="TUG920" s="35">
        <f t="shared" si="531"/>
        <v>9</v>
      </c>
      <c r="TUH920" s="35">
        <v>9</v>
      </c>
      <c r="TUI920" s="35"/>
      <c r="TUJ920" s="46"/>
      <c r="TUK920" s="46"/>
      <c r="TUL920" s="47"/>
      <c r="TUO920" s="48">
        <f>TUO918+1</f>
        <v>1</v>
      </c>
      <c r="TUP920" s="35" t="s">
        <v>292</v>
      </c>
      <c r="TUQ920" s="35"/>
      <c r="TUR920" s="35"/>
      <c r="TUS920" s="35" t="s">
        <v>301</v>
      </c>
      <c r="TUT920" s="35"/>
      <c r="TUU920" s="35">
        <f t="shared" si="530"/>
        <v>9</v>
      </c>
      <c r="TUV920" s="35"/>
      <c r="TUW920" s="35">
        <f t="shared" si="531"/>
        <v>9</v>
      </c>
      <c r="TUX920" s="35">
        <v>9</v>
      </c>
      <c r="TUY920" s="35"/>
      <c r="TUZ920" s="46"/>
      <c r="TVA920" s="46"/>
      <c r="TVB920" s="47"/>
      <c r="TVE920" s="48">
        <f>TVE918+1</f>
        <v>1</v>
      </c>
      <c r="TVF920" s="35" t="s">
        <v>292</v>
      </c>
      <c r="TVG920" s="35"/>
      <c r="TVH920" s="35"/>
      <c r="TVI920" s="35" t="s">
        <v>301</v>
      </c>
      <c r="TVJ920" s="35"/>
      <c r="TVK920" s="35">
        <f t="shared" si="530"/>
        <v>9</v>
      </c>
      <c r="TVL920" s="35"/>
      <c r="TVM920" s="35">
        <f t="shared" si="531"/>
        <v>9</v>
      </c>
      <c r="TVN920" s="35">
        <v>9</v>
      </c>
      <c r="TVO920" s="35"/>
      <c r="TVP920" s="46"/>
      <c r="TVQ920" s="46"/>
      <c r="TVR920" s="47"/>
      <c r="TVU920" s="48">
        <f>TVU918+1</f>
        <v>1</v>
      </c>
      <c r="TVV920" s="35" t="s">
        <v>292</v>
      </c>
      <c r="TVW920" s="35"/>
      <c r="TVX920" s="35"/>
      <c r="TVY920" s="35" t="s">
        <v>301</v>
      </c>
      <c r="TVZ920" s="35"/>
      <c r="TWA920" s="35">
        <f t="shared" ref="TWA920:TXW920" si="532">TWB920+TWC920</f>
        <v>9</v>
      </c>
      <c r="TWB920" s="35"/>
      <c r="TWC920" s="35">
        <f t="shared" ref="TWC920:TXY920" si="533">TWD920+TWE920</f>
        <v>9</v>
      </c>
      <c r="TWD920" s="35">
        <v>9</v>
      </c>
      <c r="TWE920" s="35"/>
      <c r="TWF920" s="46"/>
      <c r="TWG920" s="46"/>
      <c r="TWH920" s="47"/>
      <c r="TWK920" s="48">
        <f>TWK918+1</f>
        <v>1</v>
      </c>
      <c r="TWL920" s="35" t="s">
        <v>292</v>
      </c>
      <c r="TWM920" s="35"/>
      <c r="TWN920" s="35"/>
      <c r="TWO920" s="35" t="s">
        <v>301</v>
      </c>
      <c r="TWP920" s="35"/>
      <c r="TWQ920" s="35">
        <f t="shared" si="532"/>
        <v>9</v>
      </c>
      <c r="TWR920" s="35"/>
      <c r="TWS920" s="35">
        <f t="shared" si="533"/>
        <v>9</v>
      </c>
      <c r="TWT920" s="35">
        <v>9</v>
      </c>
      <c r="TWU920" s="35"/>
      <c r="TWV920" s="46"/>
      <c r="TWW920" s="46"/>
      <c r="TWX920" s="47"/>
      <c r="TXA920" s="48">
        <f>TXA918+1</f>
        <v>1</v>
      </c>
      <c r="TXB920" s="35" t="s">
        <v>292</v>
      </c>
      <c r="TXC920" s="35"/>
      <c r="TXD920" s="35"/>
      <c r="TXE920" s="35" t="s">
        <v>301</v>
      </c>
      <c r="TXF920" s="35"/>
      <c r="TXG920" s="35">
        <f t="shared" si="532"/>
        <v>9</v>
      </c>
      <c r="TXH920" s="35"/>
      <c r="TXI920" s="35">
        <f t="shared" si="533"/>
        <v>9</v>
      </c>
      <c r="TXJ920" s="35">
        <v>9</v>
      </c>
      <c r="TXK920" s="35"/>
      <c r="TXL920" s="46"/>
      <c r="TXM920" s="46"/>
      <c r="TXN920" s="47"/>
      <c r="TXQ920" s="48">
        <f>TXQ918+1</f>
        <v>1</v>
      </c>
      <c r="TXR920" s="35" t="s">
        <v>292</v>
      </c>
      <c r="TXS920" s="35"/>
      <c r="TXT920" s="35"/>
      <c r="TXU920" s="35" t="s">
        <v>301</v>
      </c>
      <c r="TXV920" s="35"/>
      <c r="TXW920" s="35">
        <f t="shared" si="532"/>
        <v>9</v>
      </c>
      <c r="TXX920" s="35"/>
      <c r="TXY920" s="35">
        <f t="shared" si="533"/>
        <v>9</v>
      </c>
      <c r="TXZ920" s="35">
        <v>9</v>
      </c>
      <c r="TYA920" s="35"/>
      <c r="TYB920" s="46"/>
      <c r="TYC920" s="46"/>
      <c r="TYD920" s="47"/>
      <c r="TYG920" s="48">
        <f>TYG918+1</f>
        <v>1</v>
      </c>
      <c r="TYH920" s="35" t="s">
        <v>292</v>
      </c>
      <c r="TYI920" s="35"/>
      <c r="TYJ920" s="35"/>
      <c r="TYK920" s="35" t="s">
        <v>301</v>
      </c>
      <c r="TYL920" s="35"/>
      <c r="TYM920" s="35">
        <f t="shared" ref="TYM920:UAI920" si="534">TYN920+TYO920</f>
        <v>9</v>
      </c>
      <c r="TYN920" s="35"/>
      <c r="TYO920" s="35">
        <f t="shared" ref="TYO920:UAK920" si="535">TYP920+TYQ920</f>
        <v>9</v>
      </c>
      <c r="TYP920" s="35">
        <v>9</v>
      </c>
      <c r="TYQ920" s="35"/>
      <c r="TYR920" s="46"/>
      <c r="TYS920" s="46"/>
      <c r="TYT920" s="47"/>
      <c r="TYW920" s="48">
        <f>TYW918+1</f>
        <v>1</v>
      </c>
      <c r="TYX920" s="35" t="s">
        <v>292</v>
      </c>
      <c r="TYY920" s="35"/>
      <c r="TYZ920" s="35"/>
      <c r="TZA920" s="35" t="s">
        <v>301</v>
      </c>
      <c r="TZB920" s="35"/>
      <c r="TZC920" s="35">
        <f t="shared" si="534"/>
        <v>9</v>
      </c>
      <c r="TZD920" s="35"/>
      <c r="TZE920" s="35">
        <f t="shared" si="535"/>
        <v>9</v>
      </c>
      <c r="TZF920" s="35">
        <v>9</v>
      </c>
      <c r="TZG920" s="35"/>
      <c r="TZH920" s="46"/>
      <c r="TZI920" s="46"/>
      <c r="TZJ920" s="47"/>
      <c r="TZM920" s="48">
        <f>TZM918+1</f>
        <v>1</v>
      </c>
      <c r="TZN920" s="35" t="s">
        <v>292</v>
      </c>
      <c r="TZO920" s="35"/>
      <c r="TZP920" s="35"/>
      <c r="TZQ920" s="35" t="s">
        <v>301</v>
      </c>
      <c r="TZR920" s="35"/>
      <c r="TZS920" s="35">
        <f t="shared" si="534"/>
        <v>9</v>
      </c>
      <c r="TZT920" s="35"/>
      <c r="TZU920" s="35">
        <f t="shared" si="535"/>
        <v>9</v>
      </c>
      <c r="TZV920" s="35">
        <v>9</v>
      </c>
      <c r="TZW920" s="35"/>
      <c r="TZX920" s="46"/>
      <c r="TZY920" s="46"/>
      <c r="TZZ920" s="47"/>
      <c r="UAC920" s="48">
        <f>UAC918+1</f>
        <v>1</v>
      </c>
      <c r="UAD920" s="35" t="s">
        <v>292</v>
      </c>
      <c r="UAE920" s="35"/>
      <c r="UAF920" s="35"/>
      <c r="UAG920" s="35" t="s">
        <v>301</v>
      </c>
      <c r="UAH920" s="35"/>
      <c r="UAI920" s="35">
        <f t="shared" si="534"/>
        <v>9</v>
      </c>
      <c r="UAJ920" s="35"/>
      <c r="UAK920" s="35">
        <f t="shared" si="535"/>
        <v>9</v>
      </c>
      <c r="UAL920" s="35">
        <v>9</v>
      </c>
      <c r="UAM920" s="35"/>
      <c r="UAN920" s="46"/>
      <c r="UAO920" s="46"/>
      <c r="UAP920" s="47"/>
      <c r="UAS920" s="48">
        <f>UAS918+1</f>
        <v>1</v>
      </c>
      <c r="UAT920" s="35" t="s">
        <v>292</v>
      </c>
      <c r="UAU920" s="35"/>
      <c r="UAV920" s="35"/>
      <c r="UAW920" s="35" t="s">
        <v>301</v>
      </c>
      <c r="UAX920" s="35"/>
      <c r="UAY920" s="35">
        <f t="shared" ref="UAY920:UCU920" si="536">UAZ920+UBA920</f>
        <v>9</v>
      </c>
      <c r="UAZ920" s="35"/>
      <c r="UBA920" s="35">
        <f t="shared" ref="UBA920:UCW920" si="537">UBB920+UBC920</f>
        <v>9</v>
      </c>
      <c r="UBB920" s="35">
        <v>9</v>
      </c>
      <c r="UBC920" s="35"/>
      <c r="UBD920" s="46"/>
      <c r="UBE920" s="46"/>
      <c r="UBF920" s="47"/>
      <c r="UBI920" s="48">
        <f>UBI918+1</f>
        <v>1</v>
      </c>
      <c r="UBJ920" s="35" t="s">
        <v>292</v>
      </c>
      <c r="UBK920" s="35"/>
      <c r="UBL920" s="35"/>
      <c r="UBM920" s="35" t="s">
        <v>301</v>
      </c>
      <c r="UBN920" s="35"/>
      <c r="UBO920" s="35">
        <f t="shared" si="536"/>
        <v>9</v>
      </c>
      <c r="UBP920" s="35"/>
      <c r="UBQ920" s="35">
        <f t="shared" si="537"/>
        <v>9</v>
      </c>
      <c r="UBR920" s="35">
        <v>9</v>
      </c>
      <c r="UBS920" s="35"/>
      <c r="UBT920" s="46"/>
      <c r="UBU920" s="46"/>
      <c r="UBV920" s="47"/>
      <c r="UBY920" s="48">
        <f>UBY918+1</f>
        <v>1</v>
      </c>
      <c r="UBZ920" s="35" t="s">
        <v>292</v>
      </c>
      <c r="UCA920" s="35"/>
      <c r="UCB920" s="35"/>
      <c r="UCC920" s="35" t="s">
        <v>301</v>
      </c>
      <c r="UCD920" s="35"/>
      <c r="UCE920" s="35">
        <f t="shared" si="536"/>
        <v>9</v>
      </c>
      <c r="UCF920" s="35"/>
      <c r="UCG920" s="35">
        <f t="shared" si="537"/>
        <v>9</v>
      </c>
      <c r="UCH920" s="35">
        <v>9</v>
      </c>
      <c r="UCI920" s="35"/>
      <c r="UCJ920" s="46"/>
      <c r="UCK920" s="46"/>
      <c r="UCL920" s="47"/>
      <c r="UCO920" s="48">
        <f>UCO918+1</f>
        <v>1</v>
      </c>
      <c r="UCP920" s="35" t="s">
        <v>292</v>
      </c>
      <c r="UCQ920" s="35"/>
      <c r="UCR920" s="35"/>
      <c r="UCS920" s="35" t="s">
        <v>301</v>
      </c>
      <c r="UCT920" s="35"/>
      <c r="UCU920" s="35">
        <f t="shared" si="536"/>
        <v>9</v>
      </c>
      <c r="UCV920" s="35"/>
      <c r="UCW920" s="35">
        <f t="shared" si="537"/>
        <v>9</v>
      </c>
      <c r="UCX920" s="35">
        <v>9</v>
      </c>
      <c r="UCY920" s="35"/>
      <c r="UCZ920" s="46"/>
      <c r="UDA920" s="46"/>
      <c r="UDB920" s="47"/>
      <c r="UDE920" s="48">
        <f>UDE918+1</f>
        <v>1</v>
      </c>
      <c r="UDF920" s="35" t="s">
        <v>292</v>
      </c>
      <c r="UDG920" s="35"/>
      <c r="UDH920" s="35"/>
      <c r="UDI920" s="35" t="s">
        <v>301</v>
      </c>
      <c r="UDJ920" s="35"/>
      <c r="UDK920" s="35">
        <f t="shared" ref="UDK920:UFG920" si="538">UDL920+UDM920</f>
        <v>9</v>
      </c>
      <c r="UDL920" s="35"/>
      <c r="UDM920" s="35">
        <f t="shared" ref="UDM920:UFI920" si="539">UDN920+UDO920</f>
        <v>9</v>
      </c>
      <c r="UDN920" s="35">
        <v>9</v>
      </c>
      <c r="UDO920" s="35"/>
      <c r="UDP920" s="46"/>
      <c r="UDQ920" s="46"/>
      <c r="UDR920" s="47"/>
      <c r="UDU920" s="48">
        <f>UDU918+1</f>
        <v>1</v>
      </c>
      <c r="UDV920" s="35" t="s">
        <v>292</v>
      </c>
      <c r="UDW920" s="35"/>
      <c r="UDX920" s="35"/>
      <c r="UDY920" s="35" t="s">
        <v>301</v>
      </c>
      <c r="UDZ920" s="35"/>
      <c r="UEA920" s="35">
        <f t="shared" si="538"/>
        <v>9</v>
      </c>
      <c r="UEB920" s="35"/>
      <c r="UEC920" s="35">
        <f t="shared" si="539"/>
        <v>9</v>
      </c>
      <c r="UED920" s="35">
        <v>9</v>
      </c>
      <c r="UEE920" s="35"/>
      <c r="UEF920" s="46"/>
      <c r="UEG920" s="46"/>
      <c r="UEH920" s="47"/>
      <c r="UEK920" s="48">
        <f>UEK918+1</f>
        <v>1</v>
      </c>
      <c r="UEL920" s="35" t="s">
        <v>292</v>
      </c>
      <c r="UEM920" s="35"/>
      <c r="UEN920" s="35"/>
      <c r="UEO920" s="35" t="s">
        <v>301</v>
      </c>
      <c r="UEP920" s="35"/>
      <c r="UEQ920" s="35">
        <f t="shared" si="538"/>
        <v>9</v>
      </c>
      <c r="UER920" s="35"/>
      <c r="UES920" s="35">
        <f t="shared" si="539"/>
        <v>9</v>
      </c>
      <c r="UET920" s="35">
        <v>9</v>
      </c>
      <c r="UEU920" s="35"/>
      <c r="UEV920" s="46"/>
      <c r="UEW920" s="46"/>
      <c r="UEX920" s="47"/>
      <c r="UFA920" s="48">
        <f>UFA918+1</f>
        <v>1</v>
      </c>
      <c r="UFB920" s="35" t="s">
        <v>292</v>
      </c>
      <c r="UFC920" s="35"/>
      <c r="UFD920" s="35"/>
      <c r="UFE920" s="35" t="s">
        <v>301</v>
      </c>
      <c r="UFF920" s="35"/>
      <c r="UFG920" s="35">
        <f t="shared" si="538"/>
        <v>9</v>
      </c>
      <c r="UFH920" s="35"/>
      <c r="UFI920" s="35">
        <f t="shared" si="539"/>
        <v>9</v>
      </c>
      <c r="UFJ920" s="35">
        <v>9</v>
      </c>
      <c r="UFK920" s="35"/>
      <c r="UFL920" s="46"/>
      <c r="UFM920" s="46"/>
      <c r="UFN920" s="47"/>
      <c r="UFQ920" s="48">
        <f>UFQ918+1</f>
        <v>1</v>
      </c>
      <c r="UFR920" s="35" t="s">
        <v>292</v>
      </c>
      <c r="UFS920" s="35"/>
      <c r="UFT920" s="35"/>
      <c r="UFU920" s="35" t="s">
        <v>301</v>
      </c>
      <c r="UFV920" s="35"/>
      <c r="UFW920" s="35">
        <f t="shared" ref="UFW920:UHS920" si="540">UFX920+UFY920</f>
        <v>9</v>
      </c>
      <c r="UFX920" s="35"/>
      <c r="UFY920" s="35">
        <f t="shared" ref="UFY920:UHU920" si="541">UFZ920+UGA920</f>
        <v>9</v>
      </c>
      <c r="UFZ920" s="35">
        <v>9</v>
      </c>
      <c r="UGA920" s="35"/>
      <c r="UGB920" s="46"/>
      <c r="UGC920" s="46"/>
      <c r="UGD920" s="47"/>
      <c r="UGG920" s="48">
        <f>UGG918+1</f>
        <v>1</v>
      </c>
      <c r="UGH920" s="35" t="s">
        <v>292</v>
      </c>
      <c r="UGI920" s="35"/>
      <c r="UGJ920" s="35"/>
      <c r="UGK920" s="35" t="s">
        <v>301</v>
      </c>
      <c r="UGL920" s="35"/>
      <c r="UGM920" s="35">
        <f t="shared" si="540"/>
        <v>9</v>
      </c>
      <c r="UGN920" s="35"/>
      <c r="UGO920" s="35">
        <f t="shared" si="541"/>
        <v>9</v>
      </c>
      <c r="UGP920" s="35">
        <v>9</v>
      </c>
      <c r="UGQ920" s="35"/>
      <c r="UGR920" s="46"/>
      <c r="UGS920" s="46"/>
      <c r="UGT920" s="47"/>
      <c r="UGW920" s="48">
        <f>UGW918+1</f>
        <v>1</v>
      </c>
      <c r="UGX920" s="35" t="s">
        <v>292</v>
      </c>
      <c r="UGY920" s="35"/>
      <c r="UGZ920" s="35"/>
      <c r="UHA920" s="35" t="s">
        <v>301</v>
      </c>
      <c r="UHB920" s="35"/>
      <c r="UHC920" s="35">
        <f t="shared" si="540"/>
        <v>9</v>
      </c>
      <c r="UHD920" s="35"/>
      <c r="UHE920" s="35">
        <f t="shared" si="541"/>
        <v>9</v>
      </c>
      <c r="UHF920" s="35">
        <v>9</v>
      </c>
      <c r="UHG920" s="35"/>
      <c r="UHH920" s="46"/>
      <c r="UHI920" s="46"/>
      <c r="UHJ920" s="47"/>
      <c r="UHM920" s="48">
        <f>UHM918+1</f>
        <v>1</v>
      </c>
      <c r="UHN920" s="35" t="s">
        <v>292</v>
      </c>
      <c r="UHO920" s="35"/>
      <c r="UHP920" s="35"/>
      <c r="UHQ920" s="35" t="s">
        <v>301</v>
      </c>
      <c r="UHR920" s="35"/>
      <c r="UHS920" s="35">
        <f t="shared" si="540"/>
        <v>9</v>
      </c>
      <c r="UHT920" s="35"/>
      <c r="UHU920" s="35">
        <f t="shared" si="541"/>
        <v>9</v>
      </c>
      <c r="UHV920" s="35">
        <v>9</v>
      </c>
      <c r="UHW920" s="35"/>
      <c r="UHX920" s="46"/>
      <c r="UHY920" s="46"/>
      <c r="UHZ920" s="47"/>
      <c r="UIC920" s="48">
        <f>UIC918+1</f>
        <v>1</v>
      </c>
      <c r="UID920" s="35" t="s">
        <v>292</v>
      </c>
      <c r="UIE920" s="35"/>
      <c r="UIF920" s="35"/>
      <c r="UIG920" s="35" t="s">
        <v>301</v>
      </c>
      <c r="UIH920" s="35"/>
      <c r="UII920" s="35">
        <f t="shared" ref="UII920:UKE920" si="542">UIJ920+UIK920</f>
        <v>9</v>
      </c>
      <c r="UIJ920" s="35"/>
      <c r="UIK920" s="35">
        <f t="shared" ref="UIK920:UKG920" si="543">UIL920+UIM920</f>
        <v>9</v>
      </c>
      <c r="UIL920" s="35">
        <v>9</v>
      </c>
      <c r="UIM920" s="35"/>
      <c r="UIN920" s="46"/>
      <c r="UIO920" s="46"/>
      <c r="UIP920" s="47"/>
      <c r="UIS920" s="48">
        <f>UIS918+1</f>
        <v>1</v>
      </c>
      <c r="UIT920" s="35" t="s">
        <v>292</v>
      </c>
      <c r="UIU920" s="35"/>
      <c r="UIV920" s="35"/>
      <c r="UIW920" s="35" t="s">
        <v>301</v>
      </c>
      <c r="UIX920" s="35"/>
      <c r="UIY920" s="35">
        <f t="shared" si="542"/>
        <v>9</v>
      </c>
      <c r="UIZ920" s="35"/>
      <c r="UJA920" s="35">
        <f t="shared" si="543"/>
        <v>9</v>
      </c>
      <c r="UJB920" s="35">
        <v>9</v>
      </c>
      <c r="UJC920" s="35"/>
      <c r="UJD920" s="46"/>
      <c r="UJE920" s="46"/>
      <c r="UJF920" s="47"/>
      <c r="UJI920" s="48">
        <f>UJI918+1</f>
        <v>1</v>
      </c>
      <c r="UJJ920" s="35" t="s">
        <v>292</v>
      </c>
      <c r="UJK920" s="35"/>
      <c r="UJL920" s="35"/>
      <c r="UJM920" s="35" t="s">
        <v>301</v>
      </c>
      <c r="UJN920" s="35"/>
      <c r="UJO920" s="35">
        <f t="shared" si="542"/>
        <v>9</v>
      </c>
      <c r="UJP920" s="35"/>
      <c r="UJQ920" s="35">
        <f t="shared" si="543"/>
        <v>9</v>
      </c>
      <c r="UJR920" s="35">
        <v>9</v>
      </c>
      <c r="UJS920" s="35"/>
      <c r="UJT920" s="46"/>
      <c r="UJU920" s="46"/>
      <c r="UJV920" s="47"/>
      <c r="UJY920" s="48">
        <f>UJY918+1</f>
        <v>1</v>
      </c>
      <c r="UJZ920" s="35" t="s">
        <v>292</v>
      </c>
      <c r="UKA920" s="35"/>
      <c r="UKB920" s="35"/>
      <c r="UKC920" s="35" t="s">
        <v>301</v>
      </c>
      <c r="UKD920" s="35"/>
      <c r="UKE920" s="35">
        <f t="shared" si="542"/>
        <v>9</v>
      </c>
      <c r="UKF920" s="35"/>
      <c r="UKG920" s="35">
        <f t="shared" si="543"/>
        <v>9</v>
      </c>
      <c r="UKH920" s="35">
        <v>9</v>
      </c>
      <c r="UKI920" s="35"/>
      <c r="UKJ920" s="46"/>
      <c r="UKK920" s="46"/>
      <c r="UKL920" s="47"/>
      <c r="UKO920" s="48">
        <f>UKO918+1</f>
        <v>1</v>
      </c>
      <c r="UKP920" s="35" t="s">
        <v>292</v>
      </c>
      <c r="UKQ920" s="35"/>
      <c r="UKR920" s="35"/>
      <c r="UKS920" s="35" t="s">
        <v>301</v>
      </c>
      <c r="UKT920" s="35"/>
      <c r="UKU920" s="35">
        <f t="shared" ref="UKU920:UMQ920" si="544">UKV920+UKW920</f>
        <v>9</v>
      </c>
      <c r="UKV920" s="35"/>
      <c r="UKW920" s="35">
        <f t="shared" ref="UKW920:UMS920" si="545">UKX920+UKY920</f>
        <v>9</v>
      </c>
      <c r="UKX920" s="35">
        <v>9</v>
      </c>
      <c r="UKY920" s="35"/>
      <c r="UKZ920" s="46"/>
      <c r="ULA920" s="46"/>
      <c r="ULB920" s="47"/>
      <c r="ULE920" s="48">
        <f>ULE918+1</f>
        <v>1</v>
      </c>
      <c r="ULF920" s="35" t="s">
        <v>292</v>
      </c>
      <c r="ULG920" s="35"/>
      <c r="ULH920" s="35"/>
      <c r="ULI920" s="35" t="s">
        <v>301</v>
      </c>
      <c r="ULJ920" s="35"/>
      <c r="ULK920" s="35">
        <f t="shared" si="544"/>
        <v>9</v>
      </c>
      <c r="ULL920" s="35"/>
      <c r="ULM920" s="35">
        <f t="shared" si="545"/>
        <v>9</v>
      </c>
      <c r="ULN920" s="35">
        <v>9</v>
      </c>
      <c r="ULO920" s="35"/>
      <c r="ULP920" s="46"/>
      <c r="ULQ920" s="46"/>
      <c r="ULR920" s="47"/>
      <c r="ULU920" s="48">
        <f>ULU918+1</f>
        <v>1</v>
      </c>
      <c r="ULV920" s="35" t="s">
        <v>292</v>
      </c>
      <c r="ULW920" s="35"/>
      <c r="ULX920" s="35"/>
      <c r="ULY920" s="35" t="s">
        <v>301</v>
      </c>
      <c r="ULZ920" s="35"/>
      <c r="UMA920" s="35">
        <f t="shared" si="544"/>
        <v>9</v>
      </c>
      <c r="UMB920" s="35"/>
      <c r="UMC920" s="35">
        <f t="shared" si="545"/>
        <v>9</v>
      </c>
      <c r="UMD920" s="35">
        <v>9</v>
      </c>
      <c r="UME920" s="35"/>
      <c r="UMF920" s="46"/>
      <c r="UMG920" s="46"/>
      <c r="UMH920" s="47"/>
      <c r="UMK920" s="48">
        <f>UMK918+1</f>
        <v>1</v>
      </c>
      <c r="UML920" s="35" t="s">
        <v>292</v>
      </c>
      <c r="UMM920" s="35"/>
      <c r="UMN920" s="35"/>
      <c r="UMO920" s="35" t="s">
        <v>301</v>
      </c>
      <c r="UMP920" s="35"/>
      <c r="UMQ920" s="35">
        <f t="shared" si="544"/>
        <v>9</v>
      </c>
      <c r="UMR920" s="35"/>
      <c r="UMS920" s="35">
        <f t="shared" si="545"/>
        <v>9</v>
      </c>
      <c r="UMT920" s="35">
        <v>9</v>
      </c>
      <c r="UMU920" s="35"/>
      <c r="UMV920" s="46"/>
      <c r="UMW920" s="46"/>
      <c r="UMX920" s="47"/>
      <c r="UNA920" s="48">
        <f>UNA918+1</f>
        <v>1</v>
      </c>
      <c r="UNB920" s="35" t="s">
        <v>292</v>
      </c>
      <c r="UNC920" s="35"/>
      <c r="UND920" s="35"/>
      <c r="UNE920" s="35" t="s">
        <v>301</v>
      </c>
      <c r="UNF920" s="35"/>
      <c r="UNG920" s="35">
        <f t="shared" ref="UNG920:UPC920" si="546">UNH920+UNI920</f>
        <v>9</v>
      </c>
      <c r="UNH920" s="35"/>
      <c r="UNI920" s="35">
        <f t="shared" ref="UNI920:UPE920" si="547">UNJ920+UNK920</f>
        <v>9</v>
      </c>
      <c r="UNJ920" s="35">
        <v>9</v>
      </c>
      <c r="UNK920" s="35"/>
      <c r="UNL920" s="46"/>
      <c r="UNM920" s="46"/>
      <c r="UNN920" s="47"/>
      <c r="UNQ920" s="48">
        <f>UNQ918+1</f>
        <v>1</v>
      </c>
      <c r="UNR920" s="35" t="s">
        <v>292</v>
      </c>
      <c r="UNS920" s="35"/>
      <c r="UNT920" s="35"/>
      <c r="UNU920" s="35" t="s">
        <v>301</v>
      </c>
      <c r="UNV920" s="35"/>
      <c r="UNW920" s="35">
        <f t="shared" si="546"/>
        <v>9</v>
      </c>
      <c r="UNX920" s="35"/>
      <c r="UNY920" s="35">
        <f t="shared" si="547"/>
        <v>9</v>
      </c>
      <c r="UNZ920" s="35">
        <v>9</v>
      </c>
      <c r="UOA920" s="35"/>
      <c r="UOB920" s="46"/>
      <c r="UOC920" s="46"/>
      <c r="UOD920" s="47"/>
      <c r="UOG920" s="48">
        <f>UOG918+1</f>
        <v>1</v>
      </c>
      <c r="UOH920" s="35" t="s">
        <v>292</v>
      </c>
      <c r="UOI920" s="35"/>
      <c r="UOJ920" s="35"/>
      <c r="UOK920" s="35" t="s">
        <v>301</v>
      </c>
      <c r="UOL920" s="35"/>
      <c r="UOM920" s="35">
        <f t="shared" si="546"/>
        <v>9</v>
      </c>
      <c r="UON920" s="35"/>
      <c r="UOO920" s="35">
        <f t="shared" si="547"/>
        <v>9</v>
      </c>
      <c r="UOP920" s="35">
        <v>9</v>
      </c>
      <c r="UOQ920" s="35"/>
      <c r="UOR920" s="46"/>
      <c r="UOS920" s="46"/>
      <c r="UOT920" s="47"/>
      <c r="UOW920" s="48">
        <f>UOW918+1</f>
        <v>1</v>
      </c>
      <c r="UOX920" s="35" t="s">
        <v>292</v>
      </c>
      <c r="UOY920" s="35"/>
      <c r="UOZ920" s="35"/>
      <c r="UPA920" s="35" t="s">
        <v>301</v>
      </c>
      <c r="UPB920" s="35"/>
      <c r="UPC920" s="35">
        <f t="shared" si="546"/>
        <v>9</v>
      </c>
      <c r="UPD920" s="35"/>
      <c r="UPE920" s="35">
        <f t="shared" si="547"/>
        <v>9</v>
      </c>
      <c r="UPF920" s="35">
        <v>9</v>
      </c>
      <c r="UPG920" s="35"/>
      <c r="UPH920" s="46"/>
      <c r="UPI920" s="46"/>
      <c r="UPJ920" s="47"/>
      <c r="UPM920" s="48">
        <f>UPM918+1</f>
        <v>1</v>
      </c>
      <c r="UPN920" s="35" t="s">
        <v>292</v>
      </c>
      <c r="UPO920" s="35"/>
      <c r="UPP920" s="35"/>
      <c r="UPQ920" s="35" t="s">
        <v>301</v>
      </c>
      <c r="UPR920" s="35"/>
      <c r="UPS920" s="35">
        <f t="shared" ref="UPS920:URO920" si="548">UPT920+UPU920</f>
        <v>9</v>
      </c>
      <c r="UPT920" s="35"/>
      <c r="UPU920" s="35">
        <f t="shared" ref="UPU920:URQ920" si="549">UPV920+UPW920</f>
        <v>9</v>
      </c>
      <c r="UPV920" s="35">
        <v>9</v>
      </c>
      <c r="UPW920" s="35"/>
      <c r="UPX920" s="46"/>
      <c r="UPY920" s="46"/>
      <c r="UPZ920" s="47"/>
      <c r="UQC920" s="48">
        <f>UQC918+1</f>
        <v>1</v>
      </c>
      <c r="UQD920" s="35" t="s">
        <v>292</v>
      </c>
      <c r="UQE920" s="35"/>
      <c r="UQF920" s="35"/>
      <c r="UQG920" s="35" t="s">
        <v>301</v>
      </c>
      <c r="UQH920" s="35"/>
      <c r="UQI920" s="35">
        <f t="shared" si="548"/>
        <v>9</v>
      </c>
      <c r="UQJ920" s="35"/>
      <c r="UQK920" s="35">
        <f t="shared" si="549"/>
        <v>9</v>
      </c>
      <c r="UQL920" s="35">
        <v>9</v>
      </c>
      <c r="UQM920" s="35"/>
      <c r="UQN920" s="46"/>
      <c r="UQO920" s="46"/>
      <c r="UQP920" s="47"/>
      <c r="UQS920" s="48">
        <f>UQS918+1</f>
        <v>1</v>
      </c>
      <c r="UQT920" s="35" t="s">
        <v>292</v>
      </c>
      <c r="UQU920" s="35"/>
      <c r="UQV920" s="35"/>
      <c r="UQW920" s="35" t="s">
        <v>301</v>
      </c>
      <c r="UQX920" s="35"/>
      <c r="UQY920" s="35">
        <f t="shared" si="548"/>
        <v>9</v>
      </c>
      <c r="UQZ920" s="35"/>
      <c r="URA920" s="35">
        <f t="shared" si="549"/>
        <v>9</v>
      </c>
      <c r="URB920" s="35">
        <v>9</v>
      </c>
      <c r="URC920" s="35"/>
      <c r="URD920" s="46"/>
      <c r="URE920" s="46"/>
      <c r="URF920" s="47"/>
      <c r="URI920" s="48">
        <f>URI918+1</f>
        <v>1</v>
      </c>
      <c r="URJ920" s="35" t="s">
        <v>292</v>
      </c>
      <c r="URK920" s="35"/>
      <c r="URL920" s="35"/>
      <c r="URM920" s="35" t="s">
        <v>301</v>
      </c>
      <c r="URN920" s="35"/>
      <c r="URO920" s="35">
        <f t="shared" si="548"/>
        <v>9</v>
      </c>
      <c r="URP920" s="35"/>
      <c r="URQ920" s="35">
        <f t="shared" si="549"/>
        <v>9</v>
      </c>
      <c r="URR920" s="35">
        <v>9</v>
      </c>
      <c r="URS920" s="35"/>
      <c r="URT920" s="46"/>
      <c r="URU920" s="46"/>
      <c r="URV920" s="47"/>
      <c r="URY920" s="48">
        <f>URY918+1</f>
        <v>1</v>
      </c>
      <c r="URZ920" s="35" t="s">
        <v>292</v>
      </c>
      <c r="USA920" s="35"/>
      <c r="USB920" s="35"/>
      <c r="USC920" s="35" t="s">
        <v>301</v>
      </c>
      <c r="USD920" s="35"/>
      <c r="USE920" s="35">
        <f t="shared" ref="USE920:UUA920" si="550">USF920+USG920</f>
        <v>9</v>
      </c>
      <c r="USF920" s="35"/>
      <c r="USG920" s="35">
        <f t="shared" ref="USG920:UUC920" si="551">USH920+USI920</f>
        <v>9</v>
      </c>
      <c r="USH920" s="35">
        <v>9</v>
      </c>
      <c r="USI920" s="35"/>
      <c r="USJ920" s="46"/>
      <c r="USK920" s="46"/>
      <c r="USL920" s="47"/>
      <c r="USO920" s="48">
        <f>USO918+1</f>
        <v>1</v>
      </c>
      <c r="USP920" s="35" t="s">
        <v>292</v>
      </c>
      <c r="USQ920" s="35"/>
      <c r="USR920" s="35"/>
      <c r="USS920" s="35" t="s">
        <v>301</v>
      </c>
      <c r="UST920" s="35"/>
      <c r="USU920" s="35">
        <f t="shared" si="550"/>
        <v>9</v>
      </c>
      <c r="USV920" s="35"/>
      <c r="USW920" s="35">
        <f t="shared" si="551"/>
        <v>9</v>
      </c>
      <c r="USX920" s="35">
        <v>9</v>
      </c>
      <c r="USY920" s="35"/>
      <c r="USZ920" s="46"/>
      <c r="UTA920" s="46"/>
      <c r="UTB920" s="47"/>
      <c r="UTE920" s="48">
        <f>UTE918+1</f>
        <v>1</v>
      </c>
      <c r="UTF920" s="35" t="s">
        <v>292</v>
      </c>
      <c r="UTG920" s="35"/>
      <c r="UTH920" s="35"/>
      <c r="UTI920" s="35" t="s">
        <v>301</v>
      </c>
      <c r="UTJ920" s="35"/>
      <c r="UTK920" s="35">
        <f t="shared" si="550"/>
        <v>9</v>
      </c>
      <c r="UTL920" s="35"/>
      <c r="UTM920" s="35">
        <f t="shared" si="551"/>
        <v>9</v>
      </c>
      <c r="UTN920" s="35">
        <v>9</v>
      </c>
      <c r="UTO920" s="35"/>
      <c r="UTP920" s="46"/>
      <c r="UTQ920" s="46"/>
      <c r="UTR920" s="47"/>
      <c r="UTU920" s="48">
        <f>UTU918+1</f>
        <v>1</v>
      </c>
      <c r="UTV920" s="35" t="s">
        <v>292</v>
      </c>
      <c r="UTW920" s="35"/>
      <c r="UTX920" s="35"/>
      <c r="UTY920" s="35" t="s">
        <v>301</v>
      </c>
      <c r="UTZ920" s="35"/>
      <c r="UUA920" s="35">
        <f t="shared" si="550"/>
        <v>9</v>
      </c>
      <c r="UUB920" s="35"/>
      <c r="UUC920" s="35">
        <f t="shared" si="551"/>
        <v>9</v>
      </c>
      <c r="UUD920" s="35">
        <v>9</v>
      </c>
      <c r="UUE920" s="35"/>
      <c r="UUF920" s="46"/>
      <c r="UUG920" s="46"/>
      <c r="UUH920" s="47"/>
      <c r="UUK920" s="48">
        <f>UUK918+1</f>
        <v>1</v>
      </c>
      <c r="UUL920" s="35" t="s">
        <v>292</v>
      </c>
      <c r="UUM920" s="35"/>
      <c r="UUN920" s="35"/>
      <c r="UUO920" s="35" t="s">
        <v>301</v>
      </c>
      <c r="UUP920" s="35"/>
      <c r="UUQ920" s="35">
        <f t="shared" ref="UUQ920:UWM920" si="552">UUR920+UUS920</f>
        <v>9</v>
      </c>
      <c r="UUR920" s="35"/>
      <c r="UUS920" s="35">
        <f t="shared" ref="UUS920:UWO920" si="553">UUT920+UUU920</f>
        <v>9</v>
      </c>
      <c r="UUT920" s="35">
        <v>9</v>
      </c>
      <c r="UUU920" s="35"/>
      <c r="UUV920" s="46"/>
      <c r="UUW920" s="46"/>
      <c r="UUX920" s="47"/>
      <c r="UVA920" s="48">
        <f>UVA918+1</f>
        <v>1</v>
      </c>
      <c r="UVB920" s="35" t="s">
        <v>292</v>
      </c>
      <c r="UVC920" s="35"/>
      <c r="UVD920" s="35"/>
      <c r="UVE920" s="35" t="s">
        <v>301</v>
      </c>
      <c r="UVF920" s="35"/>
      <c r="UVG920" s="35">
        <f t="shared" si="552"/>
        <v>9</v>
      </c>
      <c r="UVH920" s="35"/>
      <c r="UVI920" s="35">
        <f t="shared" si="553"/>
        <v>9</v>
      </c>
      <c r="UVJ920" s="35">
        <v>9</v>
      </c>
      <c r="UVK920" s="35"/>
      <c r="UVL920" s="46"/>
      <c r="UVM920" s="46"/>
      <c r="UVN920" s="47"/>
      <c r="UVQ920" s="48">
        <f>UVQ918+1</f>
        <v>1</v>
      </c>
      <c r="UVR920" s="35" t="s">
        <v>292</v>
      </c>
      <c r="UVS920" s="35"/>
      <c r="UVT920" s="35"/>
      <c r="UVU920" s="35" t="s">
        <v>301</v>
      </c>
      <c r="UVV920" s="35"/>
      <c r="UVW920" s="35">
        <f t="shared" si="552"/>
        <v>9</v>
      </c>
      <c r="UVX920" s="35"/>
      <c r="UVY920" s="35">
        <f t="shared" si="553"/>
        <v>9</v>
      </c>
      <c r="UVZ920" s="35">
        <v>9</v>
      </c>
      <c r="UWA920" s="35"/>
      <c r="UWB920" s="46"/>
      <c r="UWC920" s="46"/>
      <c r="UWD920" s="47"/>
      <c r="UWG920" s="48">
        <f>UWG918+1</f>
        <v>1</v>
      </c>
      <c r="UWH920" s="35" t="s">
        <v>292</v>
      </c>
      <c r="UWI920" s="35"/>
      <c r="UWJ920" s="35"/>
      <c r="UWK920" s="35" t="s">
        <v>301</v>
      </c>
      <c r="UWL920" s="35"/>
      <c r="UWM920" s="35">
        <f t="shared" si="552"/>
        <v>9</v>
      </c>
      <c r="UWN920" s="35"/>
      <c r="UWO920" s="35">
        <f t="shared" si="553"/>
        <v>9</v>
      </c>
      <c r="UWP920" s="35">
        <v>9</v>
      </c>
      <c r="UWQ920" s="35"/>
      <c r="UWR920" s="46"/>
      <c r="UWS920" s="46"/>
      <c r="UWT920" s="47"/>
      <c r="UWW920" s="48">
        <f>UWW918+1</f>
        <v>1</v>
      </c>
      <c r="UWX920" s="35" t="s">
        <v>292</v>
      </c>
      <c r="UWY920" s="35"/>
      <c r="UWZ920" s="35"/>
      <c r="UXA920" s="35" t="s">
        <v>301</v>
      </c>
      <c r="UXB920" s="35"/>
      <c r="UXC920" s="35">
        <f t="shared" ref="UXC920:UYY920" si="554">UXD920+UXE920</f>
        <v>9</v>
      </c>
      <c r="UXD920" s="35"/>
      <c r="UXE920" s="35">
        <f t="shared" ref="UXE920:UZA920" si="555">UXF920+UXG920</f>
        <v>9</v>
      </c>
      <c r="UXF920" s="35">
        <v>9</v>
      </c>
      <c r="UXG920" s="35"/>
      <c r="UXH920" s="46"/>
      <c r="UXI920" s="46"/>
      <c r="UXJ920" s="47"/>
      <c r="UXM920" s="48">
        <f>UXM918+1</f>
        <v>1</v>
      </c>
      <c r="UXN920" s="35" t="s">
        <v>292</v>
      </c>
      <c r="UXO920" s="35"/>
      <c r="UXP920" s="35"/>
      <c r="UXQ920" s="35" t="s">
        <v>301</v>
      </c>
      <c r="UXR920" s="35"/>
      <c r="UXS920" s="35">
        <f t="shared" si="554"/>
        <v>9</v>
      </c>
      <c r="UXT920" s="35"/>
      <c r="UXU920" s="35">
        <f t="shared" si="555"/>
        <v>9</v>
      </c>
      <c r="UXV920" s="35">
        <v>9</v>
      </c>
      <c r="UXW920" s="35"/>
      <c r="UXX920" s="46"/>
      <c r="UXY920" s="46"/>
      <c r="UXZ920" s="47"/>
      <c r="UYC920" s="48">
        <f>UYC918+1</f>
        <v>1</v>
      </c>
      <c r="UYD920" s="35" t="s">
        <v>292</v>
      </c>
      <c r="UYE920" s="35"/>
      <c r="UYF920" s="35"/>
      <c r="UYG920" s="35" t="s">
        <v>301</v>
      </c>
      <c r="UYH920" s="35"/>
      <c r="UYI920" s="35">
        <f t="shared" si="554"/>
        <v>9</v>
      </c>
      <c r="UYJ920" s="35"/>
      <c r="UYK920" s="35">
        <f t="shared" si="555"/>
        <v>9</v>
      </c>
      <c r="UYL920" s="35">
        <v>9</v>
      </c>
      <c r="UYM920" s="35"/>
      <c r="UYN920" s="46"/>
      <c r="UYO920" s="46"/>
      <c r="UYP920" s="47"/>
      <c r="UYS920" s="48">
        <f>UYS918+1</f>
        <v>1</v>
      </c>
      <c r="UYT920" s="35" t="s">
        <v>292</v>
      </c>
      <c r="UYU920" s="35"/>
      <c r="UYV920" s="35"/>
      <c r="UYW920" s="35" t="s">
        <v>301</v>
      </c>
      <c r="UYX920" s="35"/>
      <c r="UYY920" s="35">
        <f t="shared" si="554"/>
        <v>9</v>
      </c>
      <c r="UYZ920" s="35"/>
      <c r="UZA920" s="35">
        <f t="shared" si="555"/>
        <v>9</v>
      </c>
      <c r="UZB920" s="35">
        <v>9</v>
      </c>
      <c r="UZC920" s="35"/>
      <c r="UZD920" s="46"/>
      <c r="UZE920" s="46"/>
      <c r="UZF920" s="47"/>
      <c r="UZI920" s="48">
        <f>UZI918+1</f>
        <v>1</v>
      </c>
      <c r="UZJ920" s="35" t="s">
        <v>292</v>
      </c>
      <c r="UZK920" s="35"/>
      <c r="UZL920" s="35"/>
      <c r="UZM920" s="35" t="s">
        <v>301</v>
      </c>
      <c r="UZN920" s="35"/>
      <c r="UZO920" s="35">
        <f t="shared" ref="UZO920:VBK920" si="556">UZP920+UZQ920</f>
        <v>9</v>
      </c>
      <c r="UZP920" s="35"/>
      <c r="UZQ920" s="35">
        <f t="shared" ref="UZQ920:VBM920" si="557">UZR920+UZS920</f>
        <v>9</v>
      </c>
      <c r="UZR920" s="35">
        <v>9</v>
      </c>
      <c r="UZS920" s="35"/>
      <c r="UZT920" s="46"/>
      <c r="UZU920" s="46"/>
      <c r="UZV920" s="47"/>
      <c r="UZY920" s="48">
        <f>UZY918+1</f>
        <v>1</v>
      </c>
      <c r="UZZ920" s="35" t="s">
        <v>292</v>
      </c>
      <c r="VAA920" s="35"/>
      <c r="VAB920" s="35"/>
      <c r="VAC920" s="35" t="s">
        <v>301</v>
      </c>
      <c r="VAD920" s="35"/>
      <c r="VAE920" s="35">
        <f t="shared" si="556"/>
        <v>9</v>
      </c>
      <c r="VAF920" s="35"/>
      <c r="VAG920" s="35">
        <f t="shared" si="557"/>
        <v>9</v>
      </c>
      <c r="VAH920" s="35">
        <v>9</v>
      </c>
      <c r="VAI920" s="35"/>
      <c r="VAJ920" s="46"/>
      <c r="VAK920" s="46"/>
      <c r="VAL920" s="47"/>
      <c r="VAO920" s="48">
        <f>VAO918+1</f>
        <v>1</v>
      </c>
      <c r="VAP920" s="35" t="s">
        <v>292</v>
      </c>
      <c r="VAQ920" s="35"/>
      <c r="VAR920" s="35"/>
      <c r="VAS920" s="35" t="s">
        <v>301</v>
      </c>
      <c r="VAT920" s="35"/>
      <c r="VAU920" s="35">
        <f t="shared" si="556"/>
        <v>9</v>
      </c>
      <c r="VAV920" s="35"/>
      <c r="VAW920" s="35">
        <f t="shared" si="557"/>
        <v>9</v>
      </c>
      <c r="VAX920" s="35">
        <v>9</v>
      </c>
      <c r="VAY920" s="35"/>
      <c r="VAZ920" s="46"/>
      <c r="VBA920" s="46"/>
      <c r="VBB920" s="47"/>
      <c r="VBE920" s="48">
        <f>VBE918+1</f>
        <v>1</v>
      </c>
      <c r="VBF920" s="35" t="s">
        <v>292</v>
      </c>
      <c r="VBG920" s="35"/>
      <c r="VBH920" s="35"/>
      <c r="VBI920" s="35" t="s">
        <v>301</v>
      </c>
      <c r="VBJ920" s="35"/>
      <c r="VBK920" s="35">
        <f t="shared" si="556"/>
        <v>9</v>
      </c>
      <c r="VBL920" s="35"/>
      <c r="VBM920" s="35">
        <f t="shared" si="557"/>
        <v>9</v>
      </c>
      <c r="VBN920" s="35">
        <v>9</v>
      </c>
      <c r="VBO920" s="35"/>
      <c r="VBP920" s="46"/>
      <c r="VBQ920" s="46"/>
      <c r="VBR920" s="47"/>
      <c r="VBU920" s="48">
        <f>VBU918+1</f>
        <v>1</v>
      </c>
      <c r="VBV920" s="35" t="s">
        <v>292</v>
      </c>
      <c r="VBW920" s="35"/>
      <c r="VBX920" s="35"/>
      <c r="VBY920" s="35" t="s">
        <v>301</v>
      </c>
      <c r="VBZ920" s="35"/>
      <c r="VCA920" s="35">
        <f t="shared" ref="VCA920:VDW920" si="558">VCB920+VCC920</f>
        <v>9</v>
      </c>
      <c r="VCB920" s="35"/>
      <c r="VCC920" s="35">
        <f t="shared" ref="VCC920:VDY920" si="559">VCD920+VCE920</f>
        <v>9</v>
      </c>
      <c r="VCD920" s="35">
        <v>9</v>
      </c>
      <c r="VCE920" s="35"/>
      <c r="VCF920" s="46"/>
      <c r="VCG920" s="46"/>
      <c r="VCH920" s="47"/>
      <c r="VCK920" s="48">
        <f>VCK918+1</f>
        <v>1</v>
      </c>
      <c r="VCL920" s="35" t="s">
        <v>292</v>
      </c>
      <c r="VCM920" s="35"/>
      <c r="VCN920" s="35"/>
      <c r="VCO920" s="35" t="s">
        <v>301</v>
      </c>
      <c r="VCP920" s="35"/>
      <c r="VCQ920" s="35">
        <f t="shared" si="558"/>
        <v>9</v>
      </c>
      <c r="VCR920" s="35"/>
      <c r="VCS920" s="35">
        <f t="shared" si="559"/>
        <v>9</v>
      </c>
      <c r="VCT920" s="35">
        <v>9</v>
      </c>
      <c r="VCU920" s="35"/>
      <c r="VCV920" s="46"/>
      <c r="VCW920" s="46"/>
      <c r="VCX920" s="47"/>
      <c r="VDA920" s="48">
        <f>VDA918+1</f>
        <v>1</v>
      </c>
      <c r="VDB920" s="35" t="s">
        <v>292</v>
      </c>
      <c r="VDC920" s="35"/>
      <c r="VDD920" s="35"/>
      <c r="VDE920" s="35" t="s">
        <v>301</v>
      </c>
      <c r="VDF920" s="35"/>
      <c r="VDG920" s="35">
        <f t="shared" si="558"/>
        <v>9</v>
      </c>
      <c r="VDH920" s="35"/>
      <c r="VDI920" s="35">
        <f t="shared" si="559"/>
        <v>9</v>
      </c>
      <c r="VDJ920" s="35">
        <v>9</v>
      </c>
      <c r="VDK920" s="35"/>
      <c r="VDL920" s="46"/>
      <c r="VDM920" s="46"/>
      <c r="VDN920" s="47"/>
      <c r="VDQ920" s="48">
        <f>VDQ918+1</f>
        <v>1</v>
      </c>
      <c r="VDR920" s="35" t="s">
        <v>292</v>
      </c>
      <c r="VDS920" s="35"/>
      <c r="VDT920" s="35"/>
      <c r="VDU920" s="35" t="s">
        <v>301</v>
      </c>
      <c r="VDV920" s="35"/>
      <c r="VDW920" s="35">
        <f t="shared" si="558"/>
        <v>9</v>
      </c>
      <c r="VDX920" s="35"/>
      <c r="VDY920" s="35">
        <f t="shared" si="559"/>
        <v>9</v>
      </c>
      <c r="VDZ920" s="35">
        <v>9</v>
      </c>
      <c r="VEA920" s="35"/>
      <c r="VEB920" s="46"/>
      <c r="VEC920" s="46"/>
      <c r="VED920" s="47"/>
      <c r="VEG920" s="48">
        <f>VEG918+1</f>
        <v>1</v>
      </c>
      <c r="VEH920" s="35" t="s">
        <v>292</v>
      </c>
      <c r="VEI920" s="35"/>
      <c r="VEJ920" s="35"/>
      <c r="VEK920" s="35" t="s">
        <v>301</v>
      </c>
      <c r="VEL920" s="35"/>
      <c r="VEM920" s="35">
        <f t="shared" ref="VEM920:VGI920" si="560">VEN920+VEO920</f>
        <v>9</v>
      </c>
      <c r="VEN920" s="35"/>
      <c r="VEO920" s="35">
        <f t="shared" ref="VEO920:VGK920" si="561">VEP920+VEQ920</f>
        <v>9</v>
      </c>
      <c r="VEP920" s="35">
        <v>9</v>
      </c>
      <c r="VEQ920" s="35"/>
      <c r="VER920" s="46"/>
      <c r="VES920" s="46"/>
      <c r="VET920" s="47"/>
      <c r="VEW920" s="48">
        <f>VEW918+1</f>
        <v>1</v>
      </c>
      <c r="VEX920" s="35" t="s">
        <v>292</v>
      </c>
      <c r="VEY920" s="35"/>
      <c r="VEZ920" s="35"/>
      <c r="VFA920" s="35" t="s">
        <v>301</v>
      </c>
      <c r="VFB920" s="35"/>
      <c r="VFC920" s="35">
        <f t="shared" si="560"/>
        <v>9</v>
      </c>
      <c r="VFD920" s="35"/>
      <c r="VFE920" s="35">
        <f t="shared" si="561"/>
        <v>9</v>
      </c>
      <c r="VFF920" s="35">
        <v>9</v>
      </c>
      <c r="VFG920" s="35"/>
      <c r="VFH920" s="46"/>
      <c r="VFI920" s="46"/>
      <c r="VFJ920" s="47"/>
      <c r="VFM920" s="48">
        <f>VFM918+1</f>
        <v>1</v>
      </c>
      <c r="VFN920" s="35" t="s">
        <v>292</v>
      </c>
      <c r="VFO920" s="35"/>
      <c r="VFP920" s="35"/>
      <c r="VFQ920" s="35" t="s">
        <v>301</v>
      </c>
      <c r="VFR920" s="35"/>
      <c r="VFS920" s="35">
        <f t="shared" si="560"/>
        <v>9</v>
      </c>
      <c r="VFT920" s="35"/>
      <c r="VFU920" s="35">
        <f t="shared" si="561"/>
        <v>9</v>
      </c>
      <c r="VFV920" s="35">
        <v>9</v>
      </c>
      <c r="VFW920" s="35"/>
      <c r="VFX920" s="46"/>
      <c r="VFY920" s="46"/>
      <c r="VFZ920" s="47"/>
      <c r="VGC920" s="48">
        <f>VGC918+1</f>
        <v>1</v>
      </c>
      <c r="VGD920" s="35" t="s">
        <v>292</v>
      </c>
      <c r="VGE920" s="35"/>
      <c r="VGF920" s="35"/>
      <c r="VGG920" s="35" t="s">
        <v>301</v>
      </c>
      <c r="VGH920" s="35"/>
      <c r="VGI920" s="35">
        <f t="shared" si="560"/>
        <v>9</v>
      </c>
      <c r="VGJ920" s="35"/>
      <c r="VGK920" s="35">
        <f t="shared" si="561"/>
        <v>9</v>
      </c>
      <c r="VGL920" s="35">
        <v>9</v>
      </c>
      <c r="VGM920" s="35"/>
      <c r="VGN920" s="46"/>
      <c r="VGO920" s="46"/>
      <c r="VGP920" s="47"/>
      <c r="VGS920" s="48">
        <f>VGS918+1</f>
        <v>1</v>
      </c>
      <c r="VGT920" s="35" t="s">
        <v>292</v>
      </c>
      <c r="VGU920" s="35"/>
      <c r="VGV920" s="35"/>
      <c r="VGW920" s="35" t="s">
        <v>301</v>
      </c>
      <c r="VGX920" s="35"/>
      <c r="VGY920" s="35">
        <f t="shared" ref="VGY920:VIU920" si="562">VGZ920+VHA920</f>
        <v>9</v>
      </c>
      <c r="VGZ920" s="35"/>
      <c r="VHA920" s="35">
        <f t="shared" ref="VHA920:VIW920" si="563">VHB920+VHC920</f>
        <v>9</v>
      </c>
      <c r="VHB920" s="35">
        <v>9</v>
      </c>
      <c r="VHC920" s="35"/>
      <c r="VHD920" s="46"/>
      <c r="VHE920" s="46"/>
      <c r="VHF920" s="47"/>
      <c r="VHI920" s="48">
        <f>VHI918+1</f>
        <v>1</v>
      </c>
      <c r="VHJ920" s="35" t="s">
        <v>292</v>
      </c>
      <c r="VHK920" s="35"/>
      <c r="VHL920" s="35"/>
      <c r="VHM920" s="35" t="s">
        <v>301</v>
      </c>
      <c r="VHN920" s="35"/>
      <c r="VHO920" s="35">
        <f t="shared" si="562"/>
        <v>9</v>
      </c>
      <c r="VHP920" s="35"/>
      <c r="VHQ920" s="35">
        <f t="shared" si="563"/>
        <v>9</v>
      </c>
      <c r="VHR920" s="35">
        <v>9</v>
      </c>
      <c r="VHS920" s="35"/>
      <c r="VHT920" s="46"/>
      <c r="VHU920" s="46"/>
      <c r="VHV920" s="47"/>
      <c r="VHY920" s="48">
        <f>VHY918+1</f>
        <v>1</v>
      </c>
      <c r="VHZ920" s="35" t="s">
        <v>292</v>
      </c>
      <c r="VIA920" s="35"/>
      <c r="VIB920" s="35"/>
      <c r="VIC920" s="35" t="s">
        <v>301</v>
      </c>
      <c r="VID920" s="35"/>
      <c r="VIE920" s="35">
        <f t="shared" si="562"/>
        <v>9</v>
      </c>
      <c r="VIF920" s="35"/>
      <c r="VIG920" s="35">
        <f t="shared" si="563"/>
        <v>9</v>
      </c>
      <c r="VIH920" s="35">
        <v>9</v>
      </c>
      <c r="VII920" s="35"/>
      <c r="VIJ920" s="46"/>
      <c r="VIK920" s="46"/>
      <c r="VIL920" s="47"/>
      <c r="VIO920" s="48">
        <f>VIO918+1</f>
        <v>1</v>
      </c>
      <c r="VIP920" s="35" t="s">
        <v>292</v>
      </c>
      <c r="VIQ920" s="35"/>
      <c r="VIR920" s="35"/>
      <c r="VIS920" s="35" t="s">
        <v>301</v>
      </c>
      <c r="VIT920" s="35"/>
      <c r="VIU920" s="35">
        <f t="shared" si="562"/>
        <v>9</v>
      </c>
      <c r="VIV920" s="35"/>
      <c r="VIW920" s="35">
        <f t="shared" si="563"/>
        <v>9</v>
      </c>
      <c r="VIX920" s="35">
        <v>9</v>
      </c>
      <c r="VIY920" s="35"/>
      <c r="VIZ920" s="46"/>
      <c r="VJA920" s="46"/>
      <c r="VJB920" s="47"/>
      <c r="VJE920" s="48">
        <f>VJE918+1</f>
        <v>1</v>
      </c>
      <c r="VJF920" s="35" t="s">
        <v>292</v>
      </c>
      <c r="VJG920" s="35"/>
      <c r="VJH920" s="35"/>
      <c r="VJI920" s="35" t="s">
        <v>301</v>
      </c>
      <c r="VJJ920" s="35"/>
      <c r="VJK920" s="35">
        <f t="shared" ref="VJK920:VLG920" si="564">VJL920+VJM920</f>
        <v>9</v>
      </c>
      <c r="VJL920" s="35"/>
      <c r="VJM920" s="35">
        <f t="shared" ref="VJM920:VLI920" si="565">VJN920+VJO920</f>
        <v>9</v>
      </c>
      <c r="VJN920" s="35">
        <v>9</v>
      </c>
      <c r="VJO920" s="35"/>
      <c r="VJP920" s="46"/>
      <c r="VJQ920" s="46"/>
      <c r="VJR920" s="47"/>
      <c r="VJU920" s="48">
        <f>VJU918+1</f>
        <v>1</v>
      </c>
      <c r="VJV920" s="35" t="s">
        <v>292</v>
      </c>
      <c r="VJW920" s="35"/>
      <c r="VJX920" s="35"/>
      <c r="VJY920" s="35" t="s">
        <v>301</v>
      </c>
      <c r="VJZ920" s="35"/>
      <c r="VKA920" s="35">
        <f t="shared" si="564"/>
        <v>9</v>
      </c>
      <c r="VKB920" s="35"/>
      <c r="VKC920" s="35">
        <f t="shared" si="565"/>
        <v>9</v>
      </c>
      <c r="VKD920" s="35">
        <v>9</v>
      </c>
      <c r="VKE920" s="35"/>
      <c r="VKF920" s="46"/>
      <c r="VKG920" s="46"/>
      <c r="VKH920" s="47"/>
      <c r="VKK920" s="48">
        <f>VKK918+1</f>
        <v>1</v>
      </c>
      <c r="VKL920" s="35" t="s">
        <v>292</v>
      </c>
      <c r="VKM920" s="35"/>
      <c r="VKN920" s="35"/>
      <c r="VKO920" s="35" t="s">
        <v>301</v>
      </c>
      <c r="VKP920" s="35"/>
      <c r="VKQ920" s="35">
        <f t="shared" si="564"/>
        <v>9</v>
      </c>
      <c r="VKR920" s="35"/>
      <c r="VKS920" s="35">
        <f t="shared" si="565"/>
        <v>9</v>
      </c>
      <c r="VKT920" s="35">
        <v>9</v>
      </c>
      <c r="VKU920" s="35"/>
      <c r="VKV920" s="46"/>
      <c r="VKW920" s="46"/>
      <c r="VKX920" s="47"/>
      <c r="VLA920" s="48">
        <f>VLA918+1</f>
        <v>1</v>
      </c>
      <c r="VLB920" s="35" t="s">
        <v>292</v>
      </c>
      <c r="VLC920" s="35"/>
      <c r="VLD920" s="35"/>
      <c r="VLE920" s="35" t="s">
        <v>301</v>
      </c>
      <c r="VLF920" s="35"/>
      <c r="VLG920" s="35">
        <f t="shared" si="564"/>
        <v>9</v>
      </c>
      <c r="VLH920" s="35"/>
      <c r="VLI920" s="35">
        <f t="shared" si="565"/>
        <v>9</v>
      </c>
      <c r="VLJ920" s="35">
        <v>9</v>
      </c>
      <c r="VLK920" s="35"/>
      <c r="VLL920" s="46"/>
      <c r="VLM920" s="46"/>
      <c r="VLN920" s="47"/>
      <c r="VLQ920" s="48">
        <f>VLQ918+1</f>
        <v>1</v>
      </c>
      <c r="VLR920" s="35" t="s">
        <v>292</v>
      </c>
      <c r="VLS920" s="35"/>
      <c r="VLT920" s="35"/>
      <c r="VLU920" s="35" t="s">
        <v>301</v>
      </c>
      <c r="VLV920" s="35"/>
      <c r="VLW920" s="35">
        <f t="shared" ref="VLW920:VNS920" si="566">VLX920+VLY920</f>
        <v>9</v>
      </c>
      <c r="VLX920" s="35"/>
      <c r="VLY920" s="35">
        <f t="shared" ref="VLY920:VNU920" si="567">VLZ920+VMA920</f>
        <v>9</v>
      </c>
      <c r="VLZ920" s="35">
        <v>9</v>
      </c>
      <c r="VMA920" s="35"/>
      <c r="VMB920" s="46"/>
      <c r="VMC920" s="46"/>
      <c r="VMD920" s="47"/>
      <c r="VMG920" s="48">
        <f>VMG918+1</f>
        <v>1</v>
      </c>
      <c r="VMH920" s="35" t="s">
        <v>292</v>
      </c>
      <c r="VMI920" s="35"/>
      <c r="VMJ920" s="35"/>
      <c r="VMK920" s="35" t="s">
        <v>301</v>
      </c>
      <c r="VML920" s="35"/>
      <c r="VMM920" s="35">
        <f t="shared" si="566"/>
        <v>9</v>
      </c>
      <c r="VMN920" s="35"/>
      <c r="VMO920" s="35">
        <f t="shared" si="567"/>
        <v>9</v>
      </c>
      <c r="VMP920" s="35">
        <v>9</v>
      </c>
      <c r="VMQ920" s="35"/>
      <c r="VMR920" s="46"/>
      <c r="VMS920" s="46"/>
      <c r="VMT920" s="47"/>
      <c r="VMW920" s="48">
        <f>VMW918+1</f>
        <v>1</v>
      </c>
      <c r="VMX920" s="35" t="s">
        <v>292</v>
      </c>
      <c r="VMY920" s="35"/>
      <c r="VMZ920" s="35"/>
      <c r="VNA920" s="35" t="s">
        <v>301</v>
      </c>
      <c r="VNB920" s="35"/>
      <c r="VNC920" s="35">
        <f t="shared" si="566"/>
        <v>9</v>
      </c>
      <c r="VND920" s="35"/>
      <c r="VNE920" s="35">
        <f t="shared" si="567"/>
        <v>9</v>
      </c>
      <c r="VNF920" s="35">
        <v>9</v>
      </c>
      <c r="VNG920" s="35"/>
      <c r="VNH920" s="46"/>
      <c r="VNI920" s="46"/>
      <c r="VNJ920" s="47"/>
      <c r="VNM920" s="48">
        <f>VNM918+1</f>
        <v>1</v>
      </c>
      <c r="VNN920" s="35" t="s">
        <v>292</v>
      </c>
      <c r="VNO920" s="35"/>
      <c r="VNP920" s="35"/>
      <c r="VNQ920" s="35" t="s">
        <v>301</v>
      </c>
      <c r="VNR920" s="35"/>
      <c r="VNS920" s="35">
        <f t="shared" si="566"/>
        <v>9</v>
      </c>
      <c r="VNT920" s="35"/>
      <c r="VNU920" s="35">
        <f t="shared" si="567"/>
        <v>9</v>
      </c>
      <c r="VNV920" s="35">
        <v>9</v>
      </c>
      <c r="VNW920" s="35"/>
      <c r="VNX920" s="46"/>
      <c r="VNY920" s="46"/>
      <c r="VNZ920" s="47"/>
      <c r="VOC920" s="48">
        <f>VOC918+1</f>
        <v>1</v>
      </c>
      <c r="VOD920" s="35" t="s">
        <v>292</v>
      </c>
      <c r="VOE920" s="35"/>
      <c r="VOF920" s="35"/>
      <c r="VOG920" s="35" t="s">
        <v>301</v>
      </c>
      <c r="VOH920" s="35"/>
      <c r="VOI920" s="35">
        <f t="shared" ref="VOI920:VQE920" si="568">VOJ920+VOK920</f>
        <v>9</v>
      </c>
      <c r="VOJ920" s="35"/>
      <c r="VOK920" s="35">
        <f t="shared" ref="VOK920:VQG920" si="569">VOL920+VOM920</f>
        <v>9</v>
      </c>
      <c r="VOL920" s="35">
        <v>9</v>
      </c>
      <c r="VOM920" s="35"/>
      <c r="VON920" s="46"/>
      <c r="VOO920" s="46"/>
      <c r="VOP920" s="47"/>
      <c r="VOS920" s="48">
        <f>VOS918+1</f>
        <v>1</v>
      </c>
      <c r="VOT920" s="35" t="s">
        <v>292</v>
      </c>
      <c r="VOU920" s="35"/>
      <c r="VOV920" s="35"/>
      <c r="VOW920" s="35" t="s">
        <v>301</v>
      </c>
      <c r="VOX920" s="35"/>
      <c r="VOY920" s="35">
        <f t="shared" si="568"/>
        <v>9</v>
      </c>
      <c r="VOZ920" s="35"/>
      <c r="VPA920" s="35">
        <f t="shared" si="569"/>
        <v>9</v>
      </c>
      <c r="VPB920" s="35">
        <v>9</v>
      </c>
      <c r="VPC920" s="35"/>
      <c r="VPD920" s="46"/>
      <c r="VPE920" s="46"/>
      <c r="VPF920" s="47"/>
      <c r="VPI920" s="48">
        <f>VPI918+1</f>
        <v>1</v>
      </c>
      <c r="VPJ920" s="35" t="s">
        <v>292</v>
      </c>
      <c r="VPK920" s="35"/>
      <c r="VPL920" s="35"/>
      <c r="VPM920" s="35" t="s">
        <v>301</v>
      </c>
      <c r="VPN920" s="35"/>
      <c r="VPO920" s="35">
        <f t="shared" si="568"/>
        <v>9</v>
      </c>
      <c r="VPP920" s="35"/>
      <c r="VPQ920" s="35">
        <f t="shared" si="569"/>
        <v>9</v>
      </c>
      <c r="VPR920" s="35">
        <v>9</v>
      </c>
      <c r="VPS920" s="35"/>
      <c r="VPT920" s="46"/>
      <c r="VPU920" s="46"/>
      <c r="VPV920" s="47"/>
      <c r="VPY920" s="48">
        <f>VPY918+1</f>
        <v>1</v>
      </c>
      <c r="VPZ920" s="35" t="s">
        <v>292</v>
      </c>
      <c r="VQA920" s="35"/>
      <c r="VQB920" s="35"/>
      <c r="VQC920" s="35" t="s">
        <v>301</v>
      </c>
      <c r="VQD920" s="35"/>
      <c r="VQE920" s="35">
        <f t="shared" si="568"/>
        <v>9</v>
      </c>
      <c r="VQF920" s="35"/>
      <c r="VQG920" s="35">
        <f t="shared" si="569"/>
        <v>9</v>
      </c>
      <c r="VQH920" s="35">
        <v>9</v>
      </c>
      <c r="VQI920" s="35"/>
      <c r="VQJ920" s="46"/>
      <c r="VQK920" s="46"/>
      <c r="VQL920" s="47"/>
      <c r="VQO920" s="48">
        <f>VQO918+1</f>
        <v>1</v>
      </c>
      <c r="VQP920" s="35" t="s">
        <v>292</v>
      </c>
      <c r="VQQ920" s="35"/>
      <c r="VQR920" s="35"/>
      <c r="VQS920" s="35" t="s">
        <v>301</v>
      </c>
      <c r="VQT920" s="35"/>
      <c r="VQU920" s="35">
        <f t="shared" ref="VQU920:VSQ920" si="570">VQV920+VQW920</f>
        <v>9</v>
      </c>
      <c r="VQV920" s="35"/>
      <c r="VQW920" s="35">
        <f t="shared" ref="VQW920:VSS920" si="571">VQX920+VQY920</f>
        <v>9</v>
      </c>
      <c r="VQX920" s="35">
        <v>9</v>
      </c>
      <c r="VQY920" s="35"/>
      <c r="VQZ920" s="46"/>
      <c r="VRA920" s="46"/>
      <c r="VRB920" s="47"/>
      <c r="VRE920" s="48">
        <f>VRE918+1</f>
        <v>1</v>
      </c>
      <c r="VRF920" s="35" t="s">
        <v>292</v>
      </c>
      <c r="VRG920" s="35"/>
      <c r="VRH920" s="35"/>
      <c r="VRI920" s="35" t="s">
        <v>301</v>
      </c>
      <c r="VRJ920" s="35"/>
      <c r="VRK920" s="35">
        <f t="shared" si="570"/>
        <v>9</v>
      </c>
      <c r="VRL920" s="35"/>
      <c r="VRM920" s="35">
        <f t="shared" si="571"/>
        <v>9</v>
      </c>
      <c r="VRN920" s="35">
        <v>9</v>
      </c>
      <c r="VRO920" s="35"/>
      <c r="VRP920" s="46"/>
      <c r="VRQ920" s="46"/>
      <c r="VRR920" s="47"/>
      <c r="VRU920" s="48">
        <f>VRU918+1</f>
        <v>1</v>
      </c>
      <c r="VRV920" s="35" t="s">
        <v>292</v>
      </c>
      <c r="VRW920" s="35"/>
      <c r="VRX920" s="35"/>
      <c r="VRY920" s="35" t="s">
        <v>301</v>
      </c>
      <c r="VRZ920" s="35"/>
      <c r="VSA920" s="35">
        <f t="shared" si="570"/>
        <v>9</v>
      </c>
      <c r="VSB920" s="35"/>
      <c r="VSC920" s="35">
        <f t="shared" si="571"/>
        <v>9</v>
      </c>
      <c r="VSD920" s="35">
        <v>9</v>
      </c>
      <c r="VSE920" s="35"/>
      <c r="VSF920" s="46"/>
      <c r="VSG920" s="46"/>
      <c r="VSH920" s="47"/>
      <c r="VSK920" s="48">
        <f>VSK918+1</f>
        <v>1</v>
      </c>
      <c r="VSL920" s="35" t="s">
        <v>292</v>
      </c>
      <c r="VSM920" s="35"/>
      <c r="VSN920" s="35"/>
      <c r="VSO920" s="35" t="s">
        <v>301</v>
      </c>
      <c r="VSP920" s="35"/>
      <c r="VSQ920" s="35">
        <f t="shared" si="570"/>
        <v>9</v>
      </c>
      <c r="VSR920" s="35"/>
      <c r="VSS920" s="35">
        <f t="shared" si="571"/>
        <v>9</v>
      </c>
      <c r="VST920" s="35">
        <v>9</v>
      </c>
      <c r="VSU920" s="35"/>
      <c r="VSV920" s="46"/>
      <c r="VSW920" s="46"/>
      <c r="VSX920" s="47"/>
      <c r="VTA920" s="48">
        <f>VTA918+1</f>
        <v>1</v>
      </c>
      <c r="VTB920" s="35" t="s">
        <v>292</v>
      </c>
      <c r="VTC920" s="35"/>
      <c r="VTD920" s="35"/>
      <c r="VTE920" s="35" t="s">
        <v>301</v>
      </c>
      <c r="VTF920" s="35"/>
      <c r="VTG920" s="35">
        <f t="shared" ref="VTG920:VVC920" si="572">VTH920+VTI920</f>
        <v>9</v>
      </c>
      <c r="VTH920" s="35"/>
      <c r="VTI920" s="35">
        <f t="shared" ref="VTI920:VVE920" si="573">VTJ920+VTK920</f>
        <v>9</v>
      </c>
      <c r="VTJ920" s="35">
        <v>9</v>
      </c>
      <c r="VTK920" s="35"/>
      <c r="VTL920" s="46"/>
      <c r="VTM920" s="46"/>
      <c r="VTN920" s="47"/>
      <c r="VTQ920" s="48">
        <f>VTQ918+1</f>
        <v>1</v>
      </c>
      <c r="VTR920" s="35" t="s">
        <v>292</v>
      </c>
      <c r="VTS920" s="35"/>
      <c r="VTT920" s="35"/>
      <c r="VTU920" s="35" t="s">
        <v>301</v>
      </c>
      <c r="VTV920" s="35"/>
      <c r="VTW920" s="35">
        <f t="shared" si="572"/>
        <v>9</v>
      </c>
      <c r="VTX920" s="35"/>
      <c r="VTY920" s="35">
        <f t="shared" si="573"/>
        <v>9</v>
      </c>
      <c r="VTZ920" s="35">
        <v>9</v>
      </c>
      <c r="VUA920" s="35"/>
      <c r="VUB920" s="46"/>
      <c r="VUC920" s="46"/>
      <c r="VUD920" s="47"/>
      <c r="VUG920" s="48">
        <f>VUG918+1</f>
        <v>1</v>
      </c>
      <c r="VUH920" s="35" t="s">
        <v>292</v>
      </c>
      <c r="VUI920" s="35"/>
      <c r="VUJ920" s="35"/>
      <c r="VUK920" s="35" t="s">
        <v>301</v>
      </c>
      <c r="VUL920" s="35"/>
      <c r="VUM920" s="35">
        <f t="shared" si="572"/>
        <v>9</v>
      </c>
      <c r="VUN920" s="35"/>
      <c r="VUO920" s="35">
        <f t="shared" si="573"/>
        <v>9</v>
      </c>
      <c r="VUP920" s="35">
        <v>9</v>
      </c>
      <c r="VUQ920" s="35"/>
      <c r="VUR920" s="46"/>
      <c r="VUS920" s="46"/>
      <c r="VUT920" s="47"/>
      <c r="VUW920" s="48">
        <f>VUW918+1</f>
        <v>1</v>
      </c>
      <c r="VUX920" s="35" t="s">
        <v>292</v>
      </c>
      <c r="VUY920" s="35"/>
      <c r="VUZ920" s="35"/>
      <c r="VVA920" s="35" t="s">
        <v>301</v>
      </c>
      <c r="VVB920" s="35"/>
      <c r="VVC920" s="35">
        <f t="shared" si="572"/>
        <v>9</v>
      </c>
      <c r="VVD920" s="35"/>
      <c r="VVE920" s="35">
        <f t="shared" si="573"/>
        <v>9</v>
      </c>
      <c r="VVF920" s="35">
        <v>9</v>
      </c>
      <c r="VVG920" s="35"/>
      <c r="VVH920" s="46"/>
      <c r="VVI920" s="46"/>
      <c r="VVJ920" s="47"/>
      <c r="VVM920" s="48">
        <f>VVM918+1</f>
        <v>1</v>
      </c>
      <c r="VVN920" s="35" t="s">
        <v>292</v>
      </c>
      <c r="VVO920" s="35"/>
      <c r="VVP920" s="35"/>
      <c r="VVQ920" s="35" t="s">
        <v>301</v>
      </c>
      <c r="VVR920" s="35"/>
      <c r="VVS920" s="35">
        <f t="shared" ref="VVS920:VXO920" si="574">VVT920+VVU920</f>
        <v>9</v>
      </c>
      <c r="VVT920" s="35"/>
      <c r="VVU920" s="35">
        <f t="shared" ref="VVU920:VXQ920" si="575">VVV920+VVW920</f>
        <v>9</v>
      </c>
      <c r="VVV920" s="35">
        <v>9</v>
      </c>
      <c r="VVW920" s="35"/>
      <c r="VVX920" s="46"/>
      <c r="VVY920" s="46"/>
      <c r="VVZ920" s="47"/>
      <c r="VWC920" s="48">
        <f>VWC918+1</f>
        <v>1</v>
      </c>
      <c r="VWD920" s="35" t="s">
        <v>292</v>
      </c>
      <c r="VWE920" s="35"/>
      <c r="VWF920" s="35"/>
      <c r="VWG920" s="35" t="s">
        <v>301</v>
      </c>
      <c r="VWH920" s="35"/>
      <c r="VWI920" s="35">
        <f t="shared" si="574"/>
        <v>9</v>
      </c>
      <c r="VWJ920" s="35"/>
      <c r="VWK920" s="35">
        <f t="shared" si="575"/>
        <v>9</v>
      </c>
      <c r="VWL920" s="35">
        <v>9</v>
      </c>
      <c r="VWM920" s="35"/>
      <c r="VWN920" s="46"/>
      <c r="VWO920" s="46"/>
      <c r="VWP920" s="47"/>
      <c r="VWS920" s="48">
        <f>VWS918+1</f>
        <v>1</v>
      </c>
      <c r="VWT920" s="35" t="s">
        <v>292</v>
      </c>
      <c r="VWU920" s="35"/>
      <c r="VWV920" s="35"/>
      <c r="VWW920" s="35" t="s">
        <v>301</v>
      </c>
      <c r="VWX920" s="35"/>
      <c r="VWY920" s="35">
        <f t="shared" si="574"/>
        <v>9</v>
      </c>
      <c r="VWZ920" s="35"/>
      <c r="VXA920" s="35">
        <f t="shared" si="575"/>
        <v>9</v>
      </c>
      <c r="VXB920" s="35">
        <v>9</v>
      </c>
      <c r="VXC920" s="35"/>
      <c r="VXD920" s="46"/>
      <c r="VXE920" s="46"/>
      <c r="VXF920" s="47"/>
      <c r="VXI920" s="48">
        <f>VXI918+1</f>
        <v>1</v>
      </c>
      <c r="VXJ920" s="35" t="s">
        <v>292</v>
      </c>
      <c r="VXK920" s="35"/>
      <c r="VXL920" s="35"/>
      <c r="VXM920" s="35" t="s">
        <v>301</v>
      </c>
      <c r="VXN920" s="35"/>
      <c r="VXO920" s="35">
        <f t="shared" si="574"/>
        <v>9</v>
      </c>
      <c r="VXP920" s="35"/>
      <c r="VXQ920" s="35">
        <f t="shared" si="575"/>
        <v>9</v>
      </c>
      <c r="VXR920" s="35">
        <v>9</v>
      </c>
      <c r="VXS920" s="35"/>
      <c r="VXT920" s="46"/>
      <c r="VXU920" s="46"/>
      <c r="VXV920" s="47"/>
      <c r="VXY920" s="48">
        <f>VXY918+1</f>
        <v>1</v>
      </c>
      <c r="VXZ920" s="35" t="s">
        <v>292</v>
      </c>
      <c r="VYA920" s="35"/>
      <c r="VYB920" s="35"/>
      <c r="VYC920" s="35" t="s">
        <v>301</v>
      </c>
      <c r="VYD920" s="35"/>
      <c r="VYE920" s="35">
        <f t="shared" ref="VYE920:WAA920" si="576">VYF920+VYG920</f>
        <v>9</v>
      </c>
      <c r="VYF920" s="35"/>
      <c r="VYG920" s="35">
        <f t="shared" ref="VYG920:WAC920" si="577">VYH920+VYI920</f>
        <v>9</v>
      </c>
      <c r="VYH920" s="35">
        <v>9</v>
      </c>
      <c r="VYI920" s="35"/>
      <c r="VYJ920" s="46"/>
      <c r="VYK920" s="46"/>
      <c r="VYL920" s="47"/>
      <c r="VYO920" s="48">
        <f>VYO918+1</f>
        <v>1</v>
      </c>
      <c r="VYP920" s="35" t="s">
        <v>292</v>
      </c>
      <c r="VYQ920" s="35"/>
      <c r="VYR920" s="35"/>
      <c r="VYS920" s="35" t="s">
        <v>301</v>
      </c>
      <c r="VYT920" s="35"/>
      <c r="VYU920" s="35">
        <f t="shared" si="576"/>
        <v>9</v>
      </c>
      <c r="VYV920" s="35"/>
      <c r="VYW920" s="35">
        <f t="shared" si="577"/>
        <v>9</v>
      </c>
      <c r="VYX920" s="35">
        <v>9</v>
      </c>
      <c r="VYY920" s="35"/>
      <c r="VYZ920" s="46"/>
      <c r="VZA920" s="46"/>
      <c r="VZB920" s="47"/>
      <c r="VZE920" s="48">
        <f>VZE918+1</f>
        <v>1</v>
      </c>
      <c r="VZF920" s="35" t="s">
        <v>292</v>
      </c>
      <c r="VZG920" s="35"/>
      <c r="VZH920" s="35"/>
      <c r="VZI920" s="35" t="s">
        <v>301</v>
      </c>
      <c r="VZJ920" s="35"/>
      <c r="VZK920" s="35">
        <f t="shared" si="576"/>
        <v>9</v>
      </c>
      <c r="VZL920" s="35"/>
      <c r="VZM920" s="35">
        <f t="shared" si="577"/>
        <v>9</v>
      </c>
      <c r="VZN920" s="35">
        <v>9</v>
      </c>
      <c r="VZO920" s="35"/>
      <c r="VZP920" s="46"/>
      <c r="VZQ920" s="46"/>
      <c r="VZR920" s="47"/>
      <c r="VZU920" s="48">
        <f>VZU918+1</f>
        <v>1</v>
      </c>
      <c r="VZV920" s="35" t="s">
        <v>292</v>
      </c>
      <c r="VZW920" s="35"/>
      <c r="VZX920" s="35"/>
      <c r="VZY920" s="35" t="s">
        <v>301</v>
      </c>
      <c r="VZZ920" s="35"/>
      <c r="WAA920" s="35">
        <f t="shared" si="576"/>
        <v>9</v>
      </c>
      <c r="WAB920" s="35"/>
      <c r="WAC920" s="35">
        <f t="shared" si="577"/>
        <v>9</v>
      </c>
      <c r="WAD920" s="35">
        <v>9</v>
      </c>
      <c r="WAE920" s="35"/>
      <c r="WAF920" s="46"/>
      <c r="WAG920" s="46"/>
      <c r="WAH920" s="47"/>
      <c r="WAK920" s="48">
        <f>WAK918+1</f>
        <v>1</v>
      </c>
      <c r="WAL920" s="35" t="s">
        <v>292</v>
      </c>
      <c r="WAM920" s="35"/>
      <c r="WAN920" s="35"/>
      <c r="WAO920" s="35" t="s">
        <v>301</v>
      </c>
      <c r="WAP920" s="35"/>
      <c r="WAQ920" s="35">
        <f t="shared" ref="WAQ920:WCM920" si="578">WAR920+WAS920</f>
        <v>9</v>
      </c>
      <c r="WAR920" s="35"/>
      <c r="WAS920" s="35">
        <f t="shared" ref="WAS920:WCO920" si="579">WAT920+WAU920</f>
        <v>9</v>
      </c>
      <c r="WAT920" s="35">
        <v>9</v>
      </c>
      <c r="WAU920" s="35"/>
      <c r="WAV920" s="46"/>
      <c r="WAW920" s="46"/>
      <c r="WAX920" s="47"/>
      <c r="WBA920" s="48">
        <f>WBA918+1</f>
        <v>1</v>
      </c>
      <c r="WBB920" s="35" t="s">
        <v>292</v>
      </c>
      <c r="WBC920" s="35"/>
      <c r="WBD920" s="35"/>
      <c r="WBE920" s="35" t="s">
        <v>301</v>
      </c>
      <c r="WBF920" s="35"/>
      <c r="WBG920" s="35">
        <f t="shared" si="578"/>
        <v>9</v>
      </c>
      <c r="WBH920" s="35"/>
      <c r="WBI920" s="35">
        <f t="shared" si="579"/>
        <v>9</v>
      </c>
      <c r="WBJ920" s="35">
        <v>9</v>
      </c>
      <c r="WBK920" s="35"/>
      <c r="WBL920" s="46"/>
      <c r="WBM920" s="46"/>
      <c r="WBN920" s="47"/>
      <c r="WBQ920" s="48">
        <f>WBQ918+1</f>
        <v>1</v>
      </c>
      <c r="WBR920" s="35" t="s">
        <v>292</v>
      </c>
      <c r="WBS920" s="35"/>
      <c r="WBT920" s="35"/>
      <c r="WBU920" s="35" t="s">
        <v>301</v>
      </c>
      <c r="WBV920" s="35"/>
      <c r="WBW920" s="35">
        <f t="shared" si="578"/>
        <v>9</v>
      </c>
      <c r="WBX920" s="35"/>
      <c r="WBY920" s="35">
        <f t="shared" si="579"/>
        <v>9</v>
      </c>
      <c r="WBZ920" s="35">
        <v>9</v>
      </c>
      <c r="WCA920" s="35"/>
      <c r="WCB920" s="46"/>
      <c r="WCC920" s="46"/>
      <c r="WCD920" s="47"/>
      <c r="WCG920" s="48">
        <f>WCG918+1</f>
        <v>1</v>
      </c>
      <c r="WCH920" s="35" t="s">
        <v>292</v>
      </c>
      <c r="WCI920" s="35"/>
      <c r="WCJ920" s="35"/>
      <c r="WCK920" s="35" t="s">
        <v>301</v>
      </c>
      <c r="WCL920" s="35"/>
      <c r="WCM920" s="35">
        <f t="shared" si="578"/>
        <v>9</v>
      </c>
      <c r="WCN920" s="35"/>
      <c r="WCO920" s="35">
        <f t="shared" si="579"/>
        <v>9</v>
      </c>
      <c r="WCP920" s="35">
        <v>9</v>
      </c>
      <c r="WCQ920" s="35"/>
      <c r="WCR920" s="46"/>
      <c r="WCS920" s="46"/>
      <c r="WCT920" s="47"/>
      <c r="WCW920" s="48">
        <f>WCW918+1</f>
        <v>1</v>
      </c>
      <c r="WCX920" s="35" t="s">
        <v>292</v>
      </c>
      <c r="WCY920" s="35"/>
      <c r="WCZ920" s="35"/>
      <c r="WDA920" s="35" t="s">
        <v>301</v>
      </c>
      <c r="WDB920" s="35"/>
      <c r="WDC920" s="35">
        <f t="shared" ref="WDC920:WEY920" si="580">WDD920+WDE920</f>
        <v>9</v>
      </c>
      <c r="WDD920" s="35"/>
      <c r="WDE920" s="35">
        <f t="shared" ref="WDE920:WFA920" si="581">WDF920+WDG920</f>
        <v>9</v>
      </c>
      <c r="WDF920" s="35">
        <v>9</v>
      </c>
      <c r="WDG920" s="35"/>
      <c r="WDH920" s="46"/>
      <c r="WDI920" s="46"/>
      <c r="WDJ920" s="47"/>
      <c r="WDM920" s="48">
        <f>WDM918+1</f>
        <v>1</v>
      </c>
      <c r="WDN920" s="35" t="s">
        <v>292</v>
      </c>
      <c r="WDO920" s="35"/>
      <c r="WDP920" s="35"/>
      <c r="WDQ920" s="35" t="s">
        <v>301</v>
      </c>
      <c r="WDR920" s="35"/>
      <c r="WDS920" s="35">
        <f t="shared" si="580"/>
        <v>9</v>
      </c>
      <c r="WDT920" s="35"/>
      <c r="WDU920" s="35">
        <f t="shared" si="581"/>
        <v>9</v>
      </c>
      <c r="WDV920" s="35">
        <v>9</v>
      </c>
      <c r="WDW920" s="35"/>
      <c r="WDX920" s="46"/>
      <c r="WDY920" s="46"/>
      <c r="WDZ920" s="47"/>
      <c r="WEC920" s="48">
        <f>WEC918+1</f>
        <v>1</v>
      </c>
      <c r="WED920" s="35" t="s">
        <v>292</v>
      </c>
      <c r="WEE920" s="35"/>
      <c r="WEF920" s="35"/>
      <c r="WEG920" s="35" t="s">
        <v>301</v>
      </c>
      <c r="WEH920" s="35"/>
      <c r="WEI920" s="35">
        <f t="shared" si="580"/>
        <v>9</v>
      </c>
      <c r="WEJ920" s="35"/>
      <c r="WEK920" s="35">
        <f t="shared" si="581"/>
        <v>9</v>
      </c>
      <c r="WEL920" s="35">
        <v>9</v>
      </c>
      <c r="WEM920" s="35"/>
      <c r="WEN920" s="46"/>
      <c r="WEO920" s="46"/>
      <c r="WEP920" s="47"/>
      <c r="WES920" s="48">
        <f>WES918+1</f>
        <v>1</v>
      </c>
      <c r="WET920" s="35" t="s">
        <v>292</v>
      </c>
      <c r="WEU920" s="35"/>
      <c r="WEV920" s="35"/>
      <c r="WEW920" s="35" t="s">
        <v>301</v>
      </c>
      <c r="WEX920" s="35"/>
      <c r="WEY920" s="35">
        <f t="shared" si="580"/>
        <v>9</v>
      </c>
      <c r="WEZ920" s="35"/>
      <c r="WFA920" s="35">
        <f t="shared" si="581"/>
        <v>9</v>
      </c>
      <c r="WFB920" s="35">
        <v>9</v>
      </c>
      <c r="WFC920" s="35"/>
      <c r="WFD920" s="46"/>
      <c r="WFE920" s="46"/>
      <c r="WFF920" s="47"/>
      <c r="WFI920" s="48">
        <f>WFI918+1</f>
        <v>1</v>
      </c>
      <c r="WFJ920" s="35" t="s">
        <v>292</v>
      </c>
      <c r="WFK920" s="35"/>
      <c r="WFL920" s="35"/>
      <c r="WFM920" s="35" t="s">
        <v>301</v>
      </c>
      <c r="WFN920" s="35"/>
      <c r="WFO920" s="35">
        <f t="shared" ref="WFO920:WHK920" si="582">WFP920+WFQ920</f>
        <v>9</v>
      </c>
      <c r="WFP920" s="35"/>
      <c r="WFQ920" s="35">
        <f t="shared" ref="WFQ920:WHM920" si="583">WFR920+WFS920</f>
        <v>9</v>
      </c>
      <c r="WFR920" s="35">
        <v>9</v>
      </c>
      <c r="WFS920" s="35"/>
      <c r="WFT920" s="46"/>
      <c r="WFU920" s="46"/>
      <c r="WFV920" s="47"/>
      <c r="WFY920" s="48">
        <f>WFY918+1</f>
        <v>1</v>
      </c>
      <c r="WFZ920" s="35" t="s">
        <v>292</v>
      </c>
      <c r="WGA920" s="35"/>
      <c r="WGB920" s="35"/>
      <c r="WGC920" s="35" t="s">
        <v>301</v>
      </c>
      <c r="WGD920" s="35"/>
      <c r="WGE920" s="35">
        <f t="shared" si="582"/>
        <v>9</v>
      </c>
      <c r="WGF920" s="35"/>
      <c r="WGG920" s="35">
        <f t="shared" si="583"/>
        <v>9</v>
      </c>
      <c r="WGH920" s="35">
        <v>9</v>
      </c>
      <c r="WGI920" s="35"/>
      <c r="WGJ920" s="46"/>
      <c r="WGK920" s="46"/>
      <c r="WGL920" s="47"/>
      <c r="WGO920" s="48">
        <f>WGO918+1</f>
        <v>1</v>
      </c>
      <c r="WGP920" s="35" t="s">
        <v>292</v>
      </c>
      <c r="WGQ920" s="35"/>
      <c r="WGR920" s="35"/>
      <c r="WGS920" s="35" t="s">
        <v>301</v>
      </c>
      <c r="WGT920" s="35"/>
      <c r="WGU920" s="35">
        <f t="shared" si="582"/>
        <v>9</v>
      </c>
      <c r="WGV920" s="35"/>
      <c r="WGW920" s="35">
        <f t="shared" si="583"/>
        <v>9</v>
      </c>
      <c r="WGX920" s="35">
        <v>9</v>
      </c>
      <c r="WGY920" s="35"/>
      <c r="WGZ920" s="46"/>
      <c r="WHA920" s="46"/>
      <c r="WHB920" s="47"/>
      <c r="WHE920" s="48">
        <f>WHE918+1</f>
        <v>1</v>
      </c>
      <c r="WHF920" s="35" t="s">
        <v>292</v>
      </c>
      <c r="WHG920" s="35"/>
      <c r="WHH920" s="35"/>
      <c r="WHI920" s="35" t="s">
        <v>301</v>
      </c>
      <c r="WHJ920" s="35"/>
      <c r="WHK920" s="35">
        <f t="shared" si="582"/>
        <v>9</v>
      </c>
      <c r="WHL920" s="35"/>
      <c r="WHM920" s="35">
        <f t="shared" si="583"/>
        <v>9</v>
      </c>
      <c r="WHN920" s="35">
        <v>9</v>
      </c>
      <c r="WHO920" s="35"/>
      <c r="WHP920" s="46"/>
      <c r="WHQ920" s="46"/>
      <c r="WHR920" s="47"/>
      <c r="WHU920" s="48">
        <f>WHU918+1</f>
        <v>1</v>
      </c>
      <c r="WHV920" s="35" t="s">
        <v>292</v>
      </c>
      <c r="WHW920" s="35"/>
      <c r="WHX920" s="35"/>
      <c r="WHY920" s="35" t="s">
        <v>301</v>
      </c>
      <c r="WHZ920" s="35"/>
      <c r="WIA920" s="35">
        <f t="shared" ref="WIA920:WJW920" si="584">WIB920+WIC920</f>
        <v>9</v>
      </c>
      <c r="WIB920" s="35"/>
      <c r="WIC920" s="35">
        <f t="shared" ref="WIC920:WJY920" si="585">WID920+WIE920</f>
        <v>9</v>
      </c>
      <c r="WID920" s="35">
        <v>9</v>
      </c>
      <c r="WIE920" s="35"/>
      <c r="WIF920" s="46"/>
      <c r="WIG920" s="46"/>
      <c r="WIH920" s="47"/>
      <c r="WIK920" s="48">
        <f>WIK918+1</f>
        <v>1</v>
      </c>
      <c r="WIL920" s="35" t="s">
        <v>292</v>
      </c>
      <c r="WIM920" s="35"/>
      <c r="WIN920" s="35"/>
      <c r="WIO920" s="35" t="s">
        <v>301</v>
      </c>
      <c r="WIP920" s="35"/>
      <c r="WIQ920" s="35">
        <f t="shared" si="584"/>
        <v>9</v>
      </c>
      <c r="WIR920" s="35"/>
      <c r="WIS920" s="35">
        <f t="shared" si="585"/>
        <v>9</v>
      </c>
      <c r="WIT920" s="35">
        <v>9</v>
      </c>
      <c r="WIU920" s="35"/>
      <c r="WIV920" s="46"/>
      <c r="WIW920" s="46"/>
      <c r="WIX920" s="47"/>
      <c r="WJA920" s="48">
        <f>WJA918+1</f>
        <v>1</v>
      </c>
      <c r="WJB920" s="35" t="s">
        <v>292</v>
      </c>
      <c r="WJC920" s="35"/>
      <c r="WJD920" s="35"/>
      <c r="WJE920" s="35" t="s">
        <v>301</v>
      </c>
      <c r="WJF920" s="35"/>
      <c r="WJG920" s="35">
        <f t="shared" si="584"/>
        <v>9</v>
      </c>
      <c r="WJH920" s="35"/>
      <c r="WJI920" s="35">
        <f t="shared" si="585"/>
        <v>9</v>
      </c>
      <c r="WJJ920" s="35">
        <v>9</v>
      </c>
      <c r="WJK920" s="35"/>
      <c r="WJL920" s="46"/>
      <c r="WJM920" s="46"/>
      <c r="WJN920" s="47"/>
      <c r="WJQ920" s="48">
        <f>WJQ918+1</f>
        <v>1</v>
      </c>
      <c r="WJR920" s="35" t="s">
        <v>292</v>
      </c>
      <c r="WJS920" s="35"/>
      <c r="WJT920" s="35"/>
      <c r="WJU920" s="35" t="s">
        <v>301</v>
      </c>
      <c r="WJV920" s="35"/>
      <c r="WJW920" s="35">
        <f t="shared" si="584"/>
        <v>9</v>
      </c>
      <c r="WJX920" s="35"/>
      <c r="WJY920" s="35">
        <f t="shared" si="585"/>
        <v>9</v>
      </c>
      <c r="WJZ920" s="35">
        <v>9</v>
      </c>
      <c r="WKA920" s="35"/>
      <c r="WKB920" s="46"/>
      <c r="WKC920" s="46"/>
      <c r="WKD920" s="47"/>
      <c r="WKG920" s="48">
        <f>WKG918+1</f>
        <v>1</v>
      </c>
      <c r="WKH920" s="35" t="s">
        <v>292</v>
      </c>
      <c r="WKI920" s="35"/>
      <c r="WKJ920" s="35"/>
      <c r="WKK920" s="35" t="s">
        <v>301</v>
      </c>
      <c r="WKL920" s="35"/>
      <c r="WKM920" s="35">
        <f t="shared" ref="WKM920:WMI920" si="586">WKN920+WKO920</f>
        <v>9</v>
      </c>
      <c r="WKN920" s="35"/>
      <c r="WKO920" s="35">
        <f t="shared" ref="WKO920:WMK920" si="587">WKP920+WKQ920</f>
        <v>9</v>
      </c>
      <c r="WKP920" s="35">
        <v>9</v>
      </c>
      <c r="WKQ920" s="35"/>
      <c r="WKR920" s="46"/>
      <c r="WKS920" s="46"/>
      <c r="WKT920" s="47"/>
      <c r="WKW920" s="48">
        <f>WKW918+1</f>
        <v>1</v>
      </c>
      <c r="WKX920" s="35" t="s">
        <v>292</v>
      </c>
      <c r="WKY920" s="35"/>
      <c r="WKZ920" s="35"/>
      <c r="WLA920" s="35" t="s">
        <v>301</v>
      </c>
      <c r="WLB920" s="35"/>
      <c r="WLC920" s="35">
        <f t="shared" si="586"/>
        <v>9</v>
      </c>
      <c r="WLD920" s="35"/>
      <c r="WLE920" s="35">
        <f t="shared" si="587"/>
        <v>9</v>
      </c>
      <c r="WLF920" s="35">
        <v>9</v>
      </c>
      <c r="WLG920" s="35"/>
      <c r="WLH920" s="46"/>
      <c r="WLI920" s="46"/>
      <c r="WLJ920" s="47"/>
      <c r="WLM920" s="48">
        <f>WLM918+1</f>
        <v>1</v>
      </c>
      <c r="WLN920" s="35" t="s">
        <v>292</v>
      </c>
      <c r="WLO920" s="35"/>
      <c r="WLP920" s="35"/>
      <c r="WLQ920" s="35" t="s">
        <v>301</v>
      </c>
      <c r="WLR920" s="35"/>
      <c r="WLS920" s="35">
        <f t="shared" si="586"/>
        <v>9</v>
      </c>
      <c r="WLT920" s="35"/>
      <c r="WLU920" s="35">
        <f t="shared" si="587"/>
        <v>9</v>
      </c>
      <c r="WLV920" s="35">
        <v>9</v>
      </c>
      <c r="WLW920" s="35"/>
      <c r="WLX920" s="46"/>
      <c r="WLY920" s="46"/>
      <c r="WLZ920" s="47"/>
      <c r="WMC920" s="48">
        <f>WMC918+1</f>
        <v>1</v>
      </c>
      <c r="WMD920" s="35" t="s">
        <v>292</v>
      </c>
      <c r="WME920" s="35"/>
      <c r="WMF920" s="35"/>
      <c r="WMG920" s="35" t="s">
        <v>301</v>
      </c>
      <c r="WMH920" s="35"/>
      <c r="WMI920" s="35">
        <f t="shared" si="586"/>
        <v>9</v>
      </c>
      <c r="WMJ920" s="35"/>
      <c r="WMK920" s="35">
        <f t="shared" si="587"/>
        <v>9</v>
      </c>
      <c r="WML920" s="35">
        <v>9</v>
      </c>
      <c r="WMM920" s="35"/>
      <c r="WMN920" s="46"/>
      <c r="WMO920" s="46"/>
      <c r="WMP920" s="47"/>
      <c r="WMS920" s="48">
        <f>WMS918+1</f>
        <v>1</v>
      </c>
      <c r="WMT920" s="35" t="s">
        <v>292</v>
      </c>
      <c r="WMU920" s="35"/>
      <c r="WMV920" s="35"/>
      <c r="WMW920" s="35" t="s">
        <v>301</v>
      </c>
      <c r="WMX920" s="35"/>
      <c r="WMY920" s="35">
        <f t="shared" ref="WMY920:WOU920" si="588">WMZ920+WNA920</f>
        <v>9</v>
      </c>
      <c r="WMZ920" s="35"/>
      <c r="WNA920" s="35">
        <f t="shared" ref="WNA920:WOW920" si="589">WNB920+WNC920</f>
        <v>9</v>
      </c>
      <c r="WNB920" s="35">
        <v>9</v>
      </c>
      <c r="WNC920" s="35"/>
      <c r="WND920" s="46"/>
      <c r="WNE920" s="46"/>
      <c r="WNF920" s="47"/>
      <c r="WNI920" s="48">
        <f>WNI918+1</f>
        <v>1</v>
      </c>
      <c r="WNJ920" s="35" t="s">
        <v>292</v>
      </c>
      <c r="WNK920" s="35"/>
      <c r="WNL920" s="35"/>
      <c r="WNM920" s="35" t="s">
        <v>301</v>
      </c>
      <c r="WNN920" s="35"/>
      <c r="WNO920" s="35">
        <f t="shared" si="588"/>
        <v>9</v>
      </c>
      <c r="WNP920" s="35"/>
      <c r="WNQ920" s="35">
        <f t="shared" si="589"/>
        <v>9</v>
      </c>
      <c r="WNR920" s="35">
        <v>9</v>
      </c>
      <c r="WNS920" s="35"/>
      <c r="WNT920" s="46"/>
      <c r="WNU920" s="46"/>
      <c r="WNV920" s="47"/>
      <c r="WNY920" s="48">
        <f>WNY918+1</f>
        <v>1</v>
      </c>
      <c r="WNZ920" s="35" t="s">
        <v>292</v>
      </c>
      <c r="WOA920" s="35"/>
      <c r="WOB920" s="35"/>
      <c r="WOC920" s="35" t="s">
        <v>301</v>
      </c>
      <c r="WOD920" s="35"/>
      <c r="WOE920" s="35">
        <f t="shared" si="588"/>
        <v>9</v>
      </c>
      <c r="WOF920" s="35"/>
      <c r="WOG920" s="35">
        <f t="shared" si="589"/>
        <v>9</v>
      </c>
      <c r="WOH920" s="35">
        <v>9</v>
      </c>
      <c r="WOI920" s="35"/>
      <c r="WOJ920" s="46"/>
      <c r="WOK920" s="46"/>
      <c r="WOL920" s="47"/>
      <c r="WOO920" s="48">
        <f>WOO918+1</f>
        <v>1</v>
      </c>
      <c r="WOP920" s="35" t="s">
        <v>292</v>
      </c>
      <c r="WOQ920" s="35"/>
      <c r="WOR920" s="35"/>
      <c r="WOS920" s="35" t="s">
        <v>301</v>
      </c>
      <c r="WOT920" s="35"/>
      <c r="WOU920" s="35">
        <f t="shared" si="588"/>
        <v>9</v>
      </c>
      <c r="WOV920" s="35"/>
      <c r="WOW920" s="35">
        <f t="shared" si="589"/>
        <v>9</v>
      </c>
      <c r="WOX920" s="35">
        <v>9</v>
      </c>
      <c r="WOY920" s="35"/>
      <c r="WOZ920" s="46"/>
      <c r="WPA920" s="46"/>
      <c r="WPB920" s="47"/>
      <c r="WPE920" s="48">
        <f>WPE918+1</f>
        <v>1</v>
      </c>
      <c r="WPF920" s="35" t="s">
        <v>292</v>
      </c>
      <c r="WPG920" s="35"/>
      <c r="WPH920" s="35"/>
      <c r="WPI920" s="35" t="s">
        <v>301</v>
      </c>
      <c r="WPJ920" s="35"/>
      <c r="WPK920" s="35">
        <f t="shared" ref="WPK920:WRG920" si="590">WPL920+WPM920</f>
        <v>9</v>
      </c>
      <c r="WPL920" s="35"/>
      <c r="WPM920" s="35">
        <f t="shared" ref="WPM920:WRI920" si="591">WPN920+WPO920</f>
        <v>9</v>
      </c>
      <c r="WPN920" s="35">
        <v>9</v>
      </c>
      <c r="WPO920" s="35"/>
      <c r="WPP920" s="46"/>
      <c r="WPQ920" s="46"/>
      <c r="WPR920" s="47"/>
      <c r="WPU920" s="48">
        <f>WPU918+1</f>
        <v>1</v>
      </c>
      <c r="WPV920" s="35" t="s">
        <v>292</v>
      </c>
      <c r="WPW920" s="35"/>
      <c r="WPX920" s="35"/>
      <c r="WPY920" s="35" t="s">
        <v>301</v>
      </c>
      <c r="WPZ920" s="35"/>
      <c r="WQA920" s="35">
        <f t="shared" si="590"/>
        <v>9</v>
      </c>
      <c r="WQB920" s="35"/>
      <c r="WQC920" s="35">
        <f t="shared" si="591"/>
        <v>9</v>
      </c>
      <c r="WQD920" s="35">
        <v>9</v>
      </c>
      <c r="WQE920" s="35"/>
      <c r="WQF920" s="46"/>
      <c r="WQG920" s="46"/>
      <c r="WQH920" s="47"/>
      <c r="WQK920" s="48">
        <f>WQK918+1</f>
        <v>1</v>
      </c>
      <c r="WQL920" s="35" t="s">
        <v>292</v>
      </c>
      <c r="WQM920" s="35"/>
      <c r="WQN920" s="35"/>
      <c r="WQO920" s="35" t="s">
        <v>301</v>
      </c>
      <c r="WQP920" s="35"/>
      <c r="WQQ920" s="35">
        <f t="shared" si="590"/>
        <v>9</v>
      </c>
      <c r="WQR920" s="35"/>
      <c r="WQS920" s="35">
        <f t="shared" si="591"/>
        <v>9</v>
      </c>
      <c r="WQT920" s="35">
        <v>9</v>
      </c>
      <c r="WQU920" s="35"/>
      <c r="WQV920" s="46"/>
      <c r="WQW920" s="46"/>
      <c r="WQX920" s="47"/>
      <c r="WRA920" s="48">
        <f>WRA918+1</f>
        <v>1</v>
      </c>
      <c r="WRB920" s="35" t="s">
        <v>292</v>
      </c>
      <c r="WRC920" s="35"/>
      <c r="WRD920" s="35"/>
      <c r="WRE920" s="35" t="s">
        <v>301</v>
      </c>
      <c r="WRF920" s="35"/>
      <c r="WRG920" s="35">
        <f t="shared" si="590"/>
        <v>9</v>
      </c>
      <c r="WRH920" s="35"/>
      <c r="WRI920" s="35">
        <f t="shared" si="591"/>
        <v>9</v>
      </c>
      <c r="WRJ920" s="35">
        <v>9</v>
      </c>
      <c r="WRK920" s="35"/>
      <c r="WRL920" s="46"/>
      <c r="WRM920" s="46"/>
      <c r="WRN920" s="47"/>
      <c r="WRQ920" s="48">
        <f>WRQ918+1</f>
        <v>1</v>
      </c>
      <c r="WRR920" s="35" t="s">
        <v>292</v>
      </c>
      <c r="WRS920" s="35"/>
      <c r="WRT920" s="35"/>
      <c r="WRU920" s="35" t="s">
        <v>301</v>
      </c>
      <c r="WRV920" s="35"/>
      <c r="WRW920" s="35">
        <f t="shared" ref="WRW920:WTS920" si="592">WRX920+WRY920</f>
        <v>9</v>
      </c>
      <c r="WRX920" s="35"/>
      <c r="WRY920" s="35">
        <f t="shared" ref="WRY920:WTU920" si="593">WRZ920+WSA920</f>
        <v>9</v>
      </c>
      <c r="WRZ920" s="35">
        <v>9</v>
      </c>
      <c r="WSA920" s="35"/>
      <c r="WSB920" s="46"/>
      <c r="WSC920" s="46"/>
      <c r="WSD920" s="47"/>
      <c r="WSG920" s="48">
        <f>WSG918+1</f>
        <v>1</v>
      </c>
      <c r="WSH920" s="35" t="s">
        <v>292</v>
      </c>
      <c r="WSI920" s="35"/>
      <c r="WSJ920" s="35"/>
      <c r="WSK920" s="35" t="s">
        <v>301</v>
      </c>
      <c r="WSL920" s="35"/>
      <c r="WSM920" s="35">
        <f t="shared" si="592"/>
        <v>9</v>
      </c>
      <c r="WSN920" s="35"/>
      <c r="WSO920" s="35">
        <f t="shared" si="593"/>
        <v>9</v>
      </c>
      <c r="WSP920" s="35">
        <v>9</v>
      </c>
      <c r="WSQ920" s="35"/>
      <c r="WSR920" s="46"/>
      <c r="WSS920" s="46"/>
      <c r="WST920" s="47"/>
      <c r="WSW920" s="48">
        <f>WSW918+1</f>
        <v>1</v>
      </c>
      <c r="WSX920" s="35" t="s">
        <v>292</v>
      </c>
      <c r="WSY920" s="35"/>
      <c r="WSZ920" s="35"/>
      <c r="WTA920" s="35" t="s">
        <v>301</v>
      </c>
      <c r="WTB920" s="35"/>
      <c r="WTC920" s="35">
        <f t="shared" si="592"/>
        <v>9</v>
      </c>
      <c r="WTD920" s="35"/>
      <c r="WTE920" s="35">
        <f t="shared" si="593"/>
        <v>9</v>
      </c>
      <c r="WTF920" s="35">
        <v>9</v>
      </c>
      <c r="WTG920" s="35"/>
      <c r="WTH920" s="46"/>
      <c r="WTI920" s="46"/>
      <c r="WTJ920" s="47"/>
      <c r="WTM920" s="48">
        <f>WTM918+1</f>
        <v>1</v>
      </c>
      <c r="WTN920" s="35" t="s">
        <v>292</v>
      </c>
      <c r="WTO920" s="35"/>
      <c r="WTP920" s="35"/>
      <c r="WTQ920" s="35" t="s">
        <v>301</v>
      </c>
      <c r="WTR920" s="35"/>
      <c r="WTS920" s="35">
        <f t="shared" si="592"/>
        <v>9</v>
      </c>
      <c r="WTT920" s="35"/>
      <c r="WTU920" s="35">
        <f t="shared" si="593"/>
        <v>9</v>
      </c>
      <c r="WTV920" s="35">
        <v>9</v>
      </c>
      <c r="WTW920" s="35"/>
      <c r="WTX920" s="46"/>
      <c r="WTY920" s="46"/>
      <c r="WTZ920" s="47"/>
      <c r="WUC920" s="48">
        <f>WUC918+1</f>
        <v>1</v>
      </c>
      <c r="WUD920" s="35" t="s">
        <v>292</v>
      </c>
      <c r="WUE920" s="35"/>
      <c r="WUF920" s="35"/>
      <c r="WUG920" s="35" t="s">
        <v>301</v>
      </c>
      <c r="WUH920" s="35"/>
      <c r="WUI920" s="35">
        <f t="shared" ref="WUI920:WWE920" si="594">WUJ920+WUK920</f>
        <v>9</v>
      </c>
      <c r="WUJ920" s="35"/>
      <c r="WUK920" s="35">
        <f t="shared" ref="WUK920:WWG920" si="595">WUL920+WUM920</f>
        <v>9</v>
      </c>
      <c r="WUL920" s="35">
        <v>9</v>
      </c>
      <c r="WUM920" s="35"/>
      <c r="WUN920" s="46"/>
      <c r="WUO920" s="46"/>
      <c r="WUP920" s="47"/>
      <c r="WUS920" s="48">
        <f>WUS918+1</f>
        <v>1</v>
      </c>
      <c r="WUT920" s="35" t="s">
        <v>292</v>
      </c>
      <c r="WUU920" s="35"/>
      <c r="WUV920" s="35"/>
      <c r="WUW920" s="35" t="s">
        <v>301</v>
      </c>
      <c r="WUX920" s="35"/>
      <c r="WUY920" s="35">
        <f t="shared" si="594"/>
        <v>9</v>
      </c>
      <c r="WUZ920" s="35"/>
      <c r="WVA920" s="35">
        <f t="shared" si="595"/>
        <v>9</v>
      </c>
      <c r="WVB920" s="35">
        <v>9</v>
      </c>
      <c r="WVC920" s="35"/>
      <c r="WVD920" s="46"/>
      <c r="WVE920" s="46"/>
      <c r="WVF920" s="47"/>
      <c r="WVI920" s="48">
        <f>WVI918+1</f>
        <v>1</v>
      </c>
      <c r="WVJ920" s="35" t="s">
        <v>292</v>
      </c>
      <c r="WVK920" s="35"/>
      <c r="WVL920" s="35"/>
      <c r="WVM920" s="35" t="s">
        <v>301</v>
      </c>
      <c r="WVN920" s="35"/>
      <c r="WVO920" s="35">
        <f t="shared" si="594"/>
        <v>9</v>
      </c>
      <c r="WVP920" s="35"/>
      <c r="WVQ920" s="35">
        <f t="shared" si="595"/>
        <v>9</v>
      </c>
      <c r="WVR920" s="35">
        <v>9</v>
      </c>
      <c r="WVS920" s="35"/>
      <c r="WVT920" s="46"/>
      <c r="WVU920" s="46"/>
      <c r="WVV920" s="47"/>
      <c r="WVY920" s="48">
        <f>WVY918+1</f>
        <v>1</v>
      </c>
      <c r="WVZ920" s="35" t="s">
        <v>292</v>
      </c>
      <c r="WWA920" s="35"/>
      <c r="WWB920" s="35"/>
      <c r="WWC920" s="35" t="s">
        <v>301</v>
      </c>
      <c r="WWD920" s="35"/>
      <c r="WWE920" s="35">
        <f t="shared" si="594"/>
        <v>9</v>
      </c>
      <c r="WWF920" s="35"/>
      <c r="WWG920" s="35">
        <f t="shared" si="595"/>
        <v>9</v>
      </c>
      <c r="WWH920" s="35">
        <v>9</v>
      </c>
      <c r="WWI920" s="35"/>
      <c r="WWJ920" s="46"/>
      <c r="WWK920" s="46"/>
      <c r="WWL920" s="47"/>
      <c r="WWO920" s="48">
        <f>WWO918+1</f>
        <v>1</v>
      </c>
      <c r="WWP920" s="35" t="s">
        <v>292</v>
      </c>
      <c r="WWQ920" s="35"/>
      <c r="WWR920" s="35"/>
      <c r="WWS920" s="35" t="s">
        <v>301</v>
      </c>
      <c r="WWT920" s="35"/>
      <c r="WWU920" s="35">
        <f t="shared" ref="WWU920:WYQ920" si="596">WWV920+WWW920</f>
        <v>9</v>
      </c>
      <c r="WWV920" s="35"/>
      <c r="WWW920" s="35">
        <f t="shared" ref="WWW920:WYS920" si="597">WWX920+WWY920</f>
        <v>9</v>
      </c>
      <c r="WWX920" s="35">
        <v>9</v>
      </c>
      <c r="WWY920" s="35"/>
      <c r="WWZ920" s="46"/>
      <c r="WXA920" s="46"/>
      <c r="WXB920" s="47"/>
      <c r="WXE920" s="48">
        <f>WXE918+1</f>
        <v>1</v>
      </c>
      <c r="WXF920" s="35" t="s">
        <v>292</v>
      </c>
      <c r="WXG920" s="35"/>
      <c r="WXH920" s="35"/>
      <c r="WXI920" s="35" t="s">
        <v>301</v>
      </c>
      <c r="WXJ920" s="35"/>
      <c r="WXK920" s="35">
        <f t="shared" si="596"/>
        <v>9</v>
      </c>
      <c r="WXL920" s="35"/>
      <c r="WXM920" s="35">
        <f t="shared" si="597"/>
        <v>9</v>
      </c>
      <c r="WXN920" s="35">
        <v>9</v>
      </c>
      <c r="WXO920" s="35"/>
      <c r="WXP920" s="46"/>
      <c r="WXQ920" s="46"/>
      <c r="WXR920" s="47"/>
      <c r="WXU920" s="48">
        <f>WXU918+1</f>
        <v>1</v>
      </c>
      <c r="WXV920" s="35" t="s">
        <v>292</v>
      </c>
      <c r="WXW920" s="35"/>
      <c r="WXX920" s="35"/>
      <c r="WXY920" s="35" t="s">
        <v>301</v>
      </c>
      <c r="WXZ920" s="35"/>
      <c r="WYA920" s="35">
        <f t="shared" si="596"/>
        <v>9</v>
      </c>
      <c r="WYB920" s="35"/>
      <c r="WYC920" s="35">
        <f t="shared" si="597"/>
        <v>9</v>
      </c>
      <c r="WYD920" s="35">
        <v>9</v>
      </c>
      <c r="WYE920" s="35"/>
      <c r="WYF920" s="46"/>
      <c r="WYG920" s="46"/>
      <c r="WYH920" s="47"/>
      <c r="WYK920" s="48">
        <f>WYK918+1</f>
        <v>1</v>
      </c>
      <c r="WYL920" s="35" t="s">
        <v>292</v>
      </c>
      <c r="WYM920" s="35"/>
      <c r="WYN920" s="35"/>
      <c r="WYO920" s="35" t="s">
        <v>301</v>
      </c>
      <c r="WYP920" s="35"/>
      <c r="WYQ920" s="35">
        <f t="shared" si="596"/>
        <v>9</v>
      </c>
      <c r="WYR920" s="35"/>
      <c r="WYS920" s="35">
        <f t="shared" si="597"/>
        <v>9</v>
      </c>
      <c r="WYT920" s="35">
        <v>9</v>
      </c>
      <c r="WYU920" s="35"/>
      <c r="WYV920" s="46"/>
      <c r="WYW920" s="46"/>
      <c r="WYX920" s="47"/>
      <c r="WZA920" s="48">
        <f>WZA918+1</f>
        <v>1</v>
      </c>
      <c r="WZB920" s="35" t="s">
        <v>292</v>
      </c>
      <c r="WZC920" s="35"/>
      <c r="WZD920" s="35"/>
      <c r="WZE920" s="35" t="s">
        <v>301</v>
      </c>
      <c r="WZF920" s="35"/>
      <c r="WZG920" s="35">
        <f t="shared" ref="WZG920:XBC920" si="598">WZH920+WZI920</f>
        <v>9</v>
      </c>
      <c r="WZH920" s="35"/>
      <c r="WZI920" s="35">
        <f t="shared" ref="WZI920:XBE920" si="599">WZJ920+WZK920</f>
        <v>9</v>
      </c>
      <c r="WZJ920" s="35">
        <v>9</v>
      </c>
      <c r="WZK920" s="35"/>
      <c r="WZL920" s="46"/>
      <c r="WZM920" s="46"/>
      <c r="WZN920" s="47"/>
      <c r="WZQ920" s="48">
        <f>WZQ918+1</f>
        <v>1</v>
      </c>
      <c r="WZR920" s="35" t="s">
        <v>292</v>
      </c>
      <c r="WZS920" s="35"/>
      <c r="WZT920" s="35"/>
      <c r="WZU920" s="35" t="s">
        <v>301</v>
      </c>
      <c r="WZV920" s="35"/>
      <c r="WZW920" s="35">
        <f t="shared" si="598"/>
        <v>9</v>
      </c>
      <c r="WZX920" s="35"/>
      <c r="WZY920" s="35">
        <f t="shared" si="599"/>
        <v>9</v>
      </c>
      <c r="WZZ920" s="35">
        <v>9</v>
      </c>
      <c r="XAA920" s="35"/>
      <c r="XAB920" s="46"/>
      <c r="XAC920" s="46"/>
      <c r="XAD920" s="47"/>
      <c r="XAG920" s="48">
        <f>XAG918+1</f>
        <v>1</v>
      </c>
      <c r="XAH920" s="35" t="s">
        <v>292</v>
      </c>
      <c r="XAI920" s="35"/>
      <c r="XAJ920" s="35"/>
      <c r="XAK920" s="35" t="s">
        <v>301</v>
      </c>
      <c r="XAL920" s="35"/>
      <c r="XAM920" s="35">
        <f t="shared" si="598"/>
        <v>9</v>
      </c>
      <c r="XAN920" s="35"/>
      <c r="XAO920" s="35">
        <f t="shared" si="599"/>
        <v>9</v>
      </c>
      <c r="XAP920" s="35">
        <v>9</v>
      </c>
      <c r="XAQ920" s="35"/>
      <c r="XAR920" s="46"/>
      <c r="XAS920" s="46"/>
      <c r="XAT920" s="47"/>
      <c r="XAW920" s="48">
        <f>XAW918+1</f>
        <v>1</v>
      </c>
      <c r="XAX920" s="35" t="s">
        <v>292</v>
      </c>
      <c r="XAY920" s="35"/>
      <c r="XAZ920" s="35"/>
      <c r="XBA920" s="35" t="s">
        <v>301</v>
      </c>
      <c r="XBB920" s="35"/>
      <c r="XBC920" s="35">
        <f t="shared" si="598"/>
        <v>9</v>
      </c>
      <c r="XBD920" s="35"/>
      <c r="XBE920" s="35">
        <f t="shared" si="599"/>
        <v>9</v>
      </c>
      <c r="XBF920" s="35">
        <v>9</v>
      </c>
      <c r="XBG920" s="35"/>
      <c r="XBH920" s="46"/>
      <c r="XBI920" s="46"/>
      <c r="XBJ920" s="47"/>
      <c r="XBM920" s="48">
        <f>XBM918+1</f>
        <v>1</v>
      </c>
      <c r="XBN920" s="35" t="s">
        <v>292</v>
      </c>
      <c r="XBO920" s="35"/>
      <c r="XBP920" s="35"/>
      <c r="XBQ920" s="35" t="s">
        <v>301</v>
      </c>
      <c r="XBR920" s="35"/>
      <c r="XBS920" s="35">
        <f t="shared" ref="XBS920:XDO920" si="600">XBT920+XBU920</f>
        <v>9</v>
      </c>
      <c r="XBT920" s="35"/>
      <c r="XBU920" s="35">
        <f t="shared" ref="XBU920:XDQ920" si="601">XBV920+XBW920</f>
        <v>9</v>
      </c>
      <c r="XBV920" s="35">
        <v>9</v>
      </c>
      <c r="XBW920" s="35"/>
      <c r="XBX920" s="46"/>
      <c r="XBY920" s="46"/>
      <c r="XBZ920" s="47"/>
      <c r="XCC920" s="48">
        <f>XCC918+1</f>
        <v>1</v>
      </c>
      <c r="XCD920" s="35" t="s">
        <v>292</v>
      </c>
      <c r="XCE920" s="35"/>
      <c r="XCF920" s="35"/>
      <c r="XCG920" s="35" t="s">
        <v>301</v>
      </c>
      <c r="XCH920" s="35"/>
      <c r="XCI920" s="35">
        <f t="shared" si="600"/>
        <v>9</v>
      </c>
      <c r="XCJ920" s="35"/>
      <c r="XCK920" s="35">
        <f t="shared" si="601"/>
        <v>9</v>
      </c>
      <c r="XCL920" s="35">
        <v>9</v>
      </c>
      <c r="XCM920" s="35"/>
      <c r="XCN920" s="46"/>
      <c r="XCO920" s="46"/>
      <c r="XCP920" s="47"/>
      <c r="XCS920" s="48">
        <f>XCS918+1</f>
        <v>1</v>
      </c>
      <c r="XCT920" s="35" t="s">
        <v>292</v>
      </c>
      <c r="XCU920" s="35"/>
      <c r="XCV920" s="35"/>
      <c r="XCW920" s="35" t="s">
        <v>301</v>
      </c>
      <c r="XCX920" s="35"/>
      <c r="XCY920" s="35">
        <f t="shared" si="600"/>
        <v>9</v>
      </c>
      <c r="XCZ920" s="35"/>
      <c r="XDA920" s="35">
        <f t="shared" si="601"/>
        <v>9</v>
      </c>
      <c r="XDB920" s="35">
        <v>9</v>
      </c>
      <c r="XDC920" s="35"/>
      <c r="XDD920" s="46"/>
      <c r="XDE920" s="46"/>
      <c r="XDF920" s="47"/>
      <c r="XDI920" s="48">
        <f>XDI918+1</f>
        <v>1</v>
      </c>
      <c r="XDJ920" s="35" t="s">
        <v>292</v>
      </c>
      <c r="XDK920" s="35"/>
      <c r="XDL920" s="35"/>
      <c r="XDM920" s="35" t="s">
        <v>301</v>
      </c>
      <c r="XDN920" s="35"/>
      <c r="XDO920" s="35">
        <f t="shared" si="600"/>
        <v>9</v>
      </c>
      <c r="XDP920" s="35"/>
      <c r="XDQ920" s="35">
        <f t="shared" si="601"/>
        <v>9</v>
      </c>
      <c r="XDR920" s="35">
        <v>9</v>
      </c>
      <c r="XDS920" s="35"/>
      <c r="XDT920" s="46"/>
      <c r="XDU920" s="46"/>
      <c r="XDV920" s="47"/>
      <c r="XDY920" s="48">
        <f>XDY918+1</f>
        <v>1</v>
      </c>
      <c r="XDZ920" s="35" t="s">
        <v>292</v>
      </c>
      <c r="XEA920" s="35"/>
      <c r="XEB920" s="35"/>
      <c r="XEC920" s="35" t="s">
        <v>301</v>
      </c>
      <c r="XED920" s="35"/>
      <c r="XEE920" s="35">
        <f t="shared" ref="XEE920:XEU920" si="602">XEF920+XEG920</f>
        <v>9</v>
      </c>
      <c r="XEF920" s="35"/>
      <c r="XEG920" s="35">
        <f t="shared" ref="XEG920:XEW920" si="603">XEH920+XEI920</f>
        <v>9</v>
      </c>
      <c r="XEH920" s="35">
        <v>9</v>
      </c>
      <c r="XEI920" s="35"/>
      <c r="XEJ920" s="46"/>
      <c r="XEK920" s="46"/>
      <c r="XEL920" s="47"/>
      <c r="XEO920" s="48">
        <f>XEO918+1</f>
        <v>1</v>
      </c>
      <c r="XEP920" s="35" t="s">
        <v>292</v>
      </c>
      <c r="XEQ920" s="35"/>
      <c r="XER920" s="35"/>
      <c r="XES920" s="35" t="s">
        <v>301</v>
      </c>
      <c r="XET920" s="35"/>
      <c r="XEU920" s="35">
        <f t="shared" si="602"/>
        <v>9</v>
      </c>
      <c r="XEV920" s="35"/>
      <c r="XEW920" s="35">
        <f t="shared" si="603"/>
        <v>9</v>
      </c>
      <c r="XEX920" s="35">
        <v>9</v>
      </c>
      <c r="XEY920" s="35"/>
      <c r="XEZ920" s="46"/>
      <c r="XFA920" s="46"/>
      <c r="XFB920" s="47"/>
    </row>
    <row r="921" spans="1:1022 1025:2046 2049:3070 3073:4094 4097:5118 5121:6142 6145:7166 7169:8190 8193:9214 9217:10238 10241:11262 11265:12286 12289:13310 13313:14334 14337:15358 15361:16382" s="41" customFormat="1" ht="15.75" customHeight="1" outlineLevel="1" collapsed="1" x14ac:dyDescent="0.25">
      <c r="A921" s="113">
        <v>4</v>
      </c>
      <c r="B921" s="35" t="s">
        <v>292</v>
      </c>
      <c r="C921" s="35"/>
      <c r="D921" s="35"/>
      <c r="E921" s="35" t="s">
        <v>301</v>
      </c>
      <c r="F921" s="35"/>
      <c r="G921" s="37">
        <f t="shared" si="84"/>
        <v>10</v>
      </c>
      <c r="H921" s="37"/>
      <c r="I921" s="37">
        <f t="shared" si="85"/>
        <v>10</v>
      </c>
      <c r="J921" s="49">
        <f>SUM(J911:J920)</f>
        <v>10</v>
      </c>
      <c r="K921" s="37"/>
      <c r="L921" s="37"/>
      <c r="M921" s="37"/>
      <c r="N921" s="79" t="s">
        <v>319</v>
      </c>
      <c r="O921" s="40" t="s">
        <v>319</v>
      </c>
      <c r="P921" s="40"/>
      <c r="Q921" s="30"/>
    </row>
    <row r="922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22" s="114">
        <v>1</v>
      </c>
      <c r="B922" s="97" t="s">
        <v>292</v>
      </c>
      <c r="C922" s="97" t="s">
        <v>301</v>
      </c>
      <c r="D922" s="106">
        <v>1661</v>
      </c>
      <c r="E922" s="97" t="s">
        <v>339</v>
      </c>
      <c r="F922" s="99" t="s">
        <v>340</v>
      </c>
      <c r="G922" s="100">
        <f t="shared" si="84"/>
        <v>2</v>
      </c>
      <c r="H922" s="100" t="s">
        <v>316</v>
      </c>
      <c r="I922" s="101">
        <v>1</v>
      </c>
      <c r="J922" s="100" t="s">
        <v>316</v>
      </c>
      <c r="K922" s="102"/>
      <c r="L922" s="103"/>
      <c r="M922" s="103"/>
      <c r="N922" s="79" t="s">
        <v>319</v>
      </c>
      <c r="O922" s="40" t="s">
        <v>319</v>
      </c>
      <c r="P922" s="40"/>
      <c r="Q922" s="41"/>
    </row>
    <row r="923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23" s="114">
        <v>2</v>
      </c>
      <c r="B923" s="97" t="s">
        <v>292</v>
      </c>
      <c r="C923" s="97" t="s">
        <v>301</v>
      </c>
      <c r="D923" s="106">
        <v>1661</v>
      </c>
      <c r="E923" s="97" t="s">
        <v>339</v>
      </c>
      <c r="F923" s="99" t="s">
        <v>340</v>
      </c>
      <c r="G923" s="100">
        <f t="shared" ref="G923" si="604">H923+I923</f>
        <v>0</v>
      </c>
      <c r="H923" s="100"/>
      <c r="I923" s="101">
        <f t="shared" ref="I923" si="605">J923+K923</f>
        <v>0</v>
      </c>
      <c r="J923" s="100"/>
      <c r="K923" s="102"/>
      <c r="L923" s="103"/>
      <c r="M923" s="103"/>
      <c r="N923" s="79" t="s">
        <v>319</v>
      </c>
      <c r="O923" s="40" t="s">
        <v>319</v>
      </c>
      <c r="P923" s="40"/>
      <c r="Q923" s="41"/>
    </row>
    <row r="924" spans="1:1022 1025:2046 2049:3070 3073:4094 4097:5118 5121:6142 6145:7166 7169:8190 8193:9214 9217:10238 10241:11262 11265:12286 12289:13310 13313:14334 14337:15358 15361:16382" s="43" customFormat="1" ht="15.75" hidden="1" customHeight="1" outlineLevel="2" x14ac:dyDescent="0.25">
      <c r="A924" s="114">
        <v>3</v>
      </c>
      <c r="B924" s="97" t="s">
        <v>292</v>
      </c>
      <c r="C924" s="97" t="s">
        <v>301</v>
      </c>
      <c r="D924" s="106">
        <v>1661</v>
      </c>
      <c r="E924" s="97" t="s">
        <v>339</v>
      </c>
      <c r="F924" s="99" t="s">
        <v>340</v>
      </c>
      <c r="G924" s="100">
        <f t="shared" si="84"/>
        <v>1</v>
      </c>
      <c r="H924" s="100"/>
      <c r="I924" s="101">
        <v>1</v>
      </c>
      <c r="J924" s="100" t="s">
        <v>316</v>
      </c>
      <c r="K924" s="102"/>
      <c r="L924" s="103"/>
      <c r="M924" s="103"/>
      <c r="N924" s="79" t="s">
        <v>319</v>
      </c>
      <c r="O924" s="40" t="s">
        <v>319</v>
      </c>
      <c r="P924" s="40"/>
      <c r="Q924" s="41"/>
    </row>
    <row r="925" spans="1:1022 1025:2046 2049:3070 3073:4094 4097:5118 5121:6142 6145:7166 7169:8190 8193:9214 9217:10238 10241:11262 11265:12286 12289:13310 13313:14334 14337:15358 15361:16382" s="43" customFormat="1" ht="15.75" customHeight="1" outlineLevel="1" collapsed="1" x14ac:dyDescent="0.25">
      <c r="A925" s="113">
        <v>5</v>
      </c>
      <c r="B925" s="35" t="s">
        <v>292</v>
      </c>
      <c r="C925" s="35"/>
      <c r="D925" s="35"/>
      <c r="E925" s="35" t="s">
        <v>339</v>
      </c>
      <c r="F925" s="35"/>
      <c r="G925" s="37">
        <f>H925+I925</f>
        <v>3</v>
      </c>
      <c r="H925" s="37">
        <v>1</v>
      </c>
      <c r="I925" s="49" t="str">
        <f>J925</f>
        <v>2</v>
      </c>
      <c r="J925" s="49" t="s">
        <v>488</v>
      </c>
      <c r="K925" s="37">
        <v>0</v>
      </c>
      <c r="L925" s="37">
        <v>0</v>
      </c>
      <c r="M925" s="105"/>
      <c r="N925" s="79" t="s">
        <v>319</v>
      </c>
      <c r="O925" s="40" t="s">
        <v>319</v>
      </c>
      <c r="P925" s="42"/>
    </row>
    <row r="926" spans="1:1022 1025:2046 2049:3070 3073:4094 4097:5118 5121:6142 6145:7166 7169:8190 8193:9214 9217:10238 10241:11262 11265:12286 12289:13310 13313:14334 14337:15358 15361:16382" s="43" customFormat="1" ht="78.75" hidden="1" outlineLevel="2" x14ac:dyDescent="0.25">
      <c r="A926" s="114">
        <v>1</v>
      </c>
      <c r="B926" s="97" t="s">
        <v>341</v>
      </c>
      <c r="C926" s="97" t="s">
        <v>342</v>
      </c>
      <c r="D926" s="106">
        <v>1767</v>
      </c>
      <c r="E926" s="97" t="s">
        <v>343</v>
      </c>
      <c r="F926" s="99" t="s">
        <v>344</v>
      </c>
      <c r="G926" s="100">
        <f t="shared" ref="G926" si="606">H926+I926</f>
        <v>1</v>
      </c>
      <c r="H926" s="100"/>
      <c r="I926" s="101">
        <f t="shared" ref="I926" si="607">J926+K926</f>
        <v>1</v>
      </c>
      <c r="J926" s="100">
        <v>1</v>
      </c>
      <c r="K926" s="102"/>
      <c r="L926" s="103"/>
      <c r="M926" s="103"/>
      <c r="N926" s="79" t="s">
        <v>319</v>
      </c>
      <c r="O926" s="40" t="s">
        <v>319</v>
      </c>
      <c r="P926" s="42"/>
    </row>
    <row r="927" spans="1:1022 1025:2046 2049:3070 3073:4094 4097:5118 5121:6142 6145:7166 7169:8190 8193:9214 9217:10238 10241:11262 11265:12286 12289:13310 13313:14334 14337:15358 15361:16382" s="43" customFormat="1" ht="78.75" hidden="1" outlineLevel="2" x14ac:dyDescent="0.25">
      <c r="A927" s="114">
        <v>2</v>
      </c>
      <c r="B927" s="97" t="s">
        <v>341</v>
      </c>
      <c r="C927" s="97" t="s">
        <v>342</v>
      </c>
      <c r="D927" s="106">
        <v>1767</v>
      </c>
      <c r="E927" s="97" t="s">
        <v>343</v>
      </c>
      <c r="F927" s="99" t="s">
        <v>344</v>
      </c>
      <c r="G927" s="100">
        <f t="shared" ref="G927" si="608">H927+I927</f>
        <v>1</v>
      </c>
      <c r="H927" s="100"/>
      <c r="I927" s="101">
        <f t="shared" ref="I927" si="609">J927+K927</f>
        <v>1</v>
      </c>
      <c r="J927" s="100">
        <v>1</v>
      </c>
      <c r="K927" s="102"/>
      <c r="L927" s="103"/>
      <c r="M927" s="103"/>
      <c r="N927" s="79" t="s">
        <v>319</v>
      </c>
      <c r="O927" s="40" t="s">
        <v>319</v>
      </c>
      <c r="P927" s="42"/>
    </row>
    <row r="928" spans="1:1022 1025:2046 2049:3070 3073:4094 4097:5118 5121:6142 6145:7166 7169:8190 8193:9214 9217:10238 10241:11262 11265:12286 12289:13310 13313:14334 14337:15358 15361:16382" s="43" customFormat="1" ht="78.75" hidden="1" outlineLevel="2" x14ac:dyDescent="0.25">
      <c r="A928" s="114">
        <v>3</v>
      </c>
      <c r="B928" s="97" t="s">
        <v>341</v>
      </c>
      <c r="C928" s="97" t="s">
        <v>342</v>
      </c>
      <c r="D928" s="106">
        <v>1767</v>
      </c>
      <c r="E928" s="97" t="s">
        <v>343</v>
      </c>
      <c r="F928" s="99" t="s">
        <v>344</v>
      </c>
      <c r="G928" s="100">
        <f t="shared" si="84"/>
        <v>1</v>
      </c>
      <c r="H928" s="100"/>
      <c r="I928" s="101">
        <f t="shared" si="85"/>
        <v>1</v>
      </c>
      <c r="J928" s="100">
        <v>1</v>
      </c>
      <c r="K928" s="102"/>
      <c r="L928" s="103"/>
      <c r="M928" s="103"/>
      <c r="N928" s="79" t="s">
        <v>319</v>
      </c>
      <c r="O928" s="40" t="s">
        <v>319</v>
      </c>
      <c r="P928" s="42"/>
    </row>
    <row r="929" spans="1:16" s="41" customFormat="1" ht="15.75" customHeight="1" outlineLevel="1" collapsed="1" x14ac:dyDescent="0.25">
      <c r="A929" s="113">
        <v>6</v>
      </c>
      <c r="B929" s="95" t="s">
        <v>341</v>
      </c>
      <c r="C929" s="95"/>
      <c r="D929" s="95"/>
      <c r="E929" s="95" t="s">
        <v>343</v>
      </c>
      <c r="F929" s="96"/>
      <c r="G929" s="37">
        <f>H929+I929</f>
        <v>3</v>
      </c>
      <c r="H929" s="37">
        <v>0</v>
      </c>
      <c r="I929" s="37">
        <f t="shared" si="85"/>
        <v>3</v>
      </c>
      <c r="J929" s="49">
        <f>J926+J927+J928</f>
        <v>3</v>
      </c>
      <c r="K929" s="37"/>
      <c r="L929" s="37"/>
      <c r="M929" s="37"/>
      <c r="N929" s="79" t="s">
        <v>319</v>
      </c>
      <c r="O929" s="40" t="s">
        <v>319</v>
      </c>
      <c r="P929" s="40"/>
    </row>
    <row r="930" spans="1:16" s="43" customFormat="1" ht="15.75" hidden="1" customHeight="1" outlineLevel="2" x14ac:dyDescent="0.25">
      <c r="A930" s="114">
        <v>1</v>
      </c>
      <c r="B930" s="97" t="s">
        <v>341</v>
      </c>
      <c r="C930" s="97" t="s">
        <v>342</v>
      </c>
      <c r="D930" s="106">
        <v>1789</v>
      </c>
      <c r="E930" s="97" t="s">
        <v>345</v>
      </c>
      <c r="F930" s="99" t="s">
        <v>346</v>
      </c>
      <c r="G930" s="100">
        <f>H930+I930</f>
        <v>1</v>
      </c>
      <c r="H930" s="100"/>
      <c r="I930" s="101">
        <f>J930+K930</f>
        <v>1</v>
      </c>
      <c r="J930" s="100">
        <v>1</v>
      </c>
      <c r="K930" s="102"/>
      <c r="L930" s="103"/>
      <c r="M930" s="103"/>
      <c r="N930" s="79" t="s">
        <v>319</v>
      </c>
      <c r="O930" s="40" t="s">
        <v>319</v>
      </c>
      <c r="P930" s="42"/>
    </row>
    <row r="931" spans="1:16" s="43" customFormat="1" ht="15.75" hidden="1" customHeight="1" outlineLevel="2" x14ac:dyDescent="0.25">
      <c r="A931" s="114">
        <v>2</v>
      </c>
      <c r="B931" s="97" t="s">
        <v>341</v>
      </c>
      <c r="C931" s="97" t="s">
        <v>342</v>
      </c>
      <c r="D931" s="106">
        <v>1789</v>
      </c>
      <c r="E931" s="97" t="s">
        <v>345</v>
      </c>
      <c r="F931" s="99" t="s">
        <v>346</v>
      </c>
      <c r="G931" s="100">
        <f>H931+I931</f>
        <v>1</v>
      </c>
      <c r="H931" s="100"/>
      <c r="I931" s="101">
        <f>J931+K931</f>
        <v>1</v>
      </c>
      <c r="J931" s="100">
        <v>1</v>
      </c>
      <c r="K931" s="102"/>
      <c r="L931" s="103"/>
      <c r="M931" s="103"/>
      <c r="N931" s="79" t="s">
        <v>319</v>
      </c>
      <c r="O931" s="40" t="s">
        <v>319</v>
      </c>
      <c r="P931" s="42"/>
    </row>
    <row r="932" spans="1:16" s="43" customFormat="1" ht="15.75" hidden="1" customHeight="1" outlineLevel="2" x14ac:dyDescent="0.25">
      <c r="A932" s="114">
        <v>3</v>
      </c>
      <c r="B932" s="97" t="s">
        <v>341</v>
      </c>
      <c r="C932" s="97" t="s">
        <v>342</v>
      </c>
      <c r="D932" s="106">
        <v>1789</v>
      </c>
      <c r="E932" s="97" t="s">
        <v>345</v>
      </c>
      <c r="F932" s="99" t="s">
        <v>346</v>
      </c>
      <c r="G932" s="100">
        <f>H932+I932</f>
        <v>1</v>
      </c>
      <c r="H932" s="100"/>
      <c r="I932" s="101">
        <f>J932+K932</f>
        <v>1</v>
      </c>
      <c r="J932" s="100">
        <v>1</v>
      </c>
      <c r="K932" s="102"/>
      <c r="L932" s="103"/>
      <c r="M932" s="103"/>
      <c r="N932" s="79" t="s">
        <v>319</v>
      </c>
      <c r="O932" s="40" t="s">
        <v>319</v>
      </c>
      <c r="P932" s="42"/>
    </row>
    <row r="933" spans="1:16" s="43" customFormat="1" ht="53.25" hidden="1" customHeight="1" outlineLevel="2" x14ac:dyDescent="0.25">
      <c r="A933" s="114">
        <v>4</v>
      </c>
      <c r="B933" s="97" t="s">
        <v>341</v>
      </c>
      <c r="C933" s="97" t="s">
        <v>342</v>
      </c>
      <c r="D933" s="106">
        <v>1789</v>
      </c>
      <c r="E933" s="97" t="s">
        <v>345</v>
      </c>
      <c r="F933" s="99" t="s">
        <v>347</v>
      </c>
      <c r="G933" s="100">
        <f t="shared" si="84"/>
        <v>1</v>
      </c>
      <c r="H933" s="100" t="s">
        <v>316</v>
      </c>
      <c r="I933" s="101">
        <f t="shared" si="85"/>
        <v>0</v>
      </c>
      <c r="J933" s="100"/>
      <c r="K933" s="102"/>
      <c r="L933" s="103"/>
      <c r="M933" s="103"/>
      <c r="N933" s="79" t="s">
        <v>319</v>
      </c>
      <c r="O933" s="40" t="s">
        <v>319</v>
      </c>
      <c r="P933" s="42"/>
    </row>
    <row r="934" spans="1:16" s="41" customFormat="1" ht="15.75" customHeight="1" outlineLevel="1" collapsed="1" x14ac:dyDescent="0.25">
      <c r="A934" s="113">
        <v>7</v>
      </c>
      <c r="B934" s="95" t="s">
        <v>341</v>
      </c>
      <c r="C934" s="95"/>
      <c r="D934" s="95"/>
      <c r="E934" s="95" t="s">
        <v>345</v>
      </c>
      <c r="F934" s="96"/>
      <c r="G934" s="37">
        <f t="shared" si="84"/>
        <v>4</v>
      </c>
      <c r="H934" s="37">
        <v>1</v>
      </c>
      <c r="I934" s="37">
        <f t="shared" si="85"/>
        <v>3</v>
      </c>
      <c r="J934" s="49">
        <f>J930+J931+J932</f>
        <v>3</v>
      </c>
      <c r="K934" s="37"/>
      <c r="L934" s="37"/>
      <c r="M934" s="37"/>
      <c r="N934" s="79" t="s">
        <v>319</v>
      </c>
      <c r="O934" s="40" t="s">
        <v>319</v>
      </c>
      <c r="P934" s="40"/>
    </row>
    <row r="935" spans="1:16" s="43" customFormat="1" ht="15.75" hidden="1" customHeight="1" outlineLevel="2" x14ac:dyDescent="0.25">
      <c r="A935" s="114">
        <v>1</v>
      </c>
      <c r="B935" s="97" t="s">
        <v>341</v>
      </c>
      <c r="C935" s="97" t="s">
        <v>342</v>
      </c>
      <c r="D935" s="106">
        <v>1721</v>
      </c>
      <c r="E935" s="97" t="s">
        <v>348</v>
      </c>
      <c r="F935" s="99" t="s">
        <v>349</v>
      </c>
      <c r="G935" s="100">
        <f>H935+I935</f>
        <v>1</v>
      </c>
      <c r="H935" s="100"/>
      <c r="I935" s="101">
        <f>J935+K935</f>
        <v>1</v>
      </c>
      <c r="J935" s="100">
        <v>1</v>
      </c>
      <c r="K935" s="102"/>
      <c r="L935" s="103">
        <v>1</v>
      </c>
      <c r="M935" s="103">
        <v>1</v>
      </c>
      <c r="N935" s="79" t="s">
        <v>319</v>
      </c>
      <c r="O935" s="40" t="s">
        <v>319</v>
      </c>
      <c r="P935" s="42"/>
    </row>
    <row r="936" spans="1:16" s="43" customFormat="1" ht="15.75" hidden="1" customHeight="1" outlineLevel="2" x14ac:dyDescent="0.25">
      <c r="A936" s="114">
        <v>2</v>
      </c>
      <c r="B936" s="97" t="s">
        <v>341</v>
      </c>
      <c r="C936" s="97" t="s">
        <v>348</v>
      </c>
      <c r="D936" s="106">
        <v>1723</v>
      </c>
      <c r="E936" s="97" t="s">
        <v>348</v>
      </c>
      <c r="F936" s="99" t="s">
        <v>350</v>
      </c>
      <c r="G936" s="100">
        <f t="shared" si="84"/>
        <v>1</v>
      </c>
      <c r="H936" s="100"/>
      <c r="I936" s="101">
        <f t="shared" si="85"/>
        <v>1</v>
      </c>
      <c r="J936" s="100"/>
      <c r="K936" s="102">
        <v>1</v>
      </c>
      <c r="L936" s="103">
        <v>1</v>
      </c>
      <c r="M936" s="103"/>
      <c r="N936" s="79" t="s">
        <v>319</v>
      </c>
      <c r="O936" s="40" t="s">
        <v>319</v>
      </c>
      <c r="P936" s="42"/>
    </row>
    <row r="937" spans="1:16" s="43" customFormat="1" ht="15.75" hidden="1" customHeight="1" outlineLevel="2" x14ac:dyDescent="0.25">
      <c r="A937" s="114">
        <v>3</v>
      </c>
      <c r="B937" s="97" t="s">
        <v>341</v>
      </c>
      <c r="C937" s="97" t="s">
        <v>342</v>
      </c>
      <c r="D937" s="106">
        <v>1721</v>
      </c>
      <c r="E937" s="97" t="s">
        <v>348</v>
      </c>
      <c r="F937" s="99" t="s">
        <v>349</v>
      </c>
      <c r="G937" s="100">
        <f>H937+I937</f>
        <v>1</v>
      </c>
      <c r="H937" s="100"/>
      <c r="I937" s="101">
        <f>J937+K937</f>
        <v>1</v>
      </c>
      <c r="J937" s="100">
        <v>1</v>
      </c>
      <c r="K937" s="102"/>
      <c r="L937" s="103">
        <v>1</v>
      </c>
      <c r="M937" s="103">
        <v>1</v>
      </c>
      <c r="N937" s="79" t="s">
        <v>319</v>
      </c>
      <c r="O937" s="40" t="s">
        <v>319</v>
      </c>
      <c r="P937" s="42"/>
    </row>
    <row r="938" spans="1:16" s="43" customFormat="1" ht="15.75" hidden="1" customHeight="1" outlineLevel="2" x14ac:dyDescent="0.25">
      <c r="A938" s="114">
        <v>4</v>
      </c>
      <c r="B938" s="97" t="s">
        <v>341</v>
      </c>
      <c r="C938" s="97" t="s">
        <v>348</v>
      </c>
      <c r="D938" s="106">
        <v>1723</v>
      </c>
      <c r="E938" s="97" t="s">
        <v>348</v>
      </c>
      <c r="F938" s="99" t="s">
        <v>350</v>
      </c>
      <c r="G938" s="100">
        <f t="shared" ref="G938" si="610">H938+I938</f>
        <v>1</v>
      </c>
      <c r="H938" s="100"/>
      <c r="I938" s="101">
        <f t="shared" ref="I938" si="611">J938+K938</f>
        <v>1</v>
      </c>
      <c r="J938" s="100"/>
      <c r="K938" s="102">
        <v>1</v>
      </c>
      <c r="L938" s="103">
        <v>1</v>
      </c>
      <c r="M938" s="103"/>
      <c r="N938" s="79" t="s">
        <v>319</v>
      </c>
      <c r="O938" s="40" t="s">
        <v>319</v>
      </c>
      <c r="P938" s="42"/>
    </row>
    <row r="939" spans="1:16" s="43" customFormat="1" ht="15.75" hidden="1" customHeight="1" outlineLevel="2" x14ac:dyDescent="0.25">
      <c r="A939" s="114">
        <v>5</v>
      </c>
      <c r="B939" s="97" t="s">
        <v>341</v>
      </c>
      <c r="C939" s="97" t="s">
        <v>342</v>
      </c>
      <c r="D939" s="106">
        <v>1721</v>
      </c>
      <c r="E939" s="97" t="s">
        <v>348</v>
      </c>
      <c r="F939" s="99" t="s">
        <v>349</v>
      </c>
      <c r="G939" s="100">
        <f>H939+I939</f>
        <v>1</v>
      </c>
      <c r="H939" s="100"/>
      <c r="I939" s="101">
        <f>J939+K939</f>
        <v>1</v>
      </c>
      <c r="J939" s="100">
        <v>1</v>
      </c>
      <c r="K939" s="102"/>
      <c r="L939" s="103">
        <v>1</v>
      </c>
      <c r="M939" s="103"/>
      <c r="N939" s="79" t="s">
        <v>319</v>
      </c>
      <c r="O939" s="40" t="s">
        <v>319</v>
      </c>
      <c r="P939" s="42"/>
    </row>
    <row r="940" spans="1:16" s="43" customFormat="1" ht="15.75" hidden="1" customHeight="1" outlineLevel="2" x14ac:dyDescent="0.25">
      <c r="A940" s="114">
        <v>6</v>
      </c>
      <c r="B940" s="97" t="s">
        <v>341</v>
      </c>
      <c r="C940" s="97" t="s">
        <v>348</v>
      </c>
      <c r="D940" s="106">
        <v>1723</v>
      </c>
      <c r="E940" s="97" t="s">
        <v>348</v>
      </c>
      <c r="F940" s="99" t="s">
        <v>350</v>
      </c>
      <c r="G940" s="100">
        <f t="shared" ref="G940" si="612">H940+I940</f>
        <v>1</v>
      </c>
      <c r="H940" s="100"/>
      <c r="I940" s="101">
        <f t="shared" ref="I940" si="613">J940+K940</f>
        <v>1</v>
      </c>
      <c r="J940" s="100">
        <v>1</v>
      </c>
      <c r="K940" s="102"/>
      <c r="L940" s="103">
        <v>1</v>
      </c>
      <c r="M940" s="103"/>
      <c r="N940" s="79" t="s">
        <v>319</v>
      </c>
      <c r="O940" s="40" t="s">
        <v>319</v>
      </c>
      <c r="P940" s="42"/>
    </row>
    <row r="941" spans="1:16" s="41" customFormat="1" ht="15.75" customHeight="1" outlineLevel="1" collapsed="1" x14ac:dyDescent="0.25">
      <c r="A941" s="113">
        <v>8</v>
      </c>
      <c r="B941" s="95" t="s">
        <v>341</v>
      </c>
      <c r="C941" s="95"/>
      <c r="D941" s="95"/>
      <c r="E941" s="95" t="s">
        <v>348</v>
      </c>
      <c r="F941" s="96"/>
      <c r="G941" s="37">
        <f t="shared" si="84"/>
        <v>6</v>
      </c>
      <c r="H941" s="37"/>
      <c r="I941" s="37">
        <f t="shared" si="85"/>
        <v>6</v>
      </c>
      <c r="J941" s="49">
        <f>J935+J936+J937+J938+J939+J940</f>
        <v>4</v>
      </c>
      <c r="K941" s="37">
        <f>K936+K938</f>
        <v>2</v>
      </c>
      <c r="L941" s="37">
        <f>L935+L936+L937+L938+L939+L940</f>
        <v>6</v>
      </c>
      <c r="M941" s="37">
        <v>2</v>
      </c>
      <c r="N941" s="79" t="s">
        <v>319</v>
      </c>
      <c r="O941" s="40" t="s">
        <v>319</v>
      </c>
      <c r="P941" s="40"/>
    </row>
    <row r="942" spans="1:16" s="43" customFormat="1" ht="15.75" hidden="1" customHeight="1" outlineLevel="2" x14ac:dyDescent="0.25">
      <c r="A942" s="114">
        <v>1</v>
      </c>
      <c r="B942" s="97" t="s">
        <v>351</v>
      </c>
      <c r="C942" s="97" t="s">
        <v>352</v>
      </c>
      <c r="D942" s="106">
        <v>1551</v>
      </c>
      <c r="E942" s="97" t="s">
        <v>353</v>
      </c>
      <c r="F942" s="99" t="s">
        <v>354</v>
      </c>
      <c r="G942" s="100">
        <f>H942+I942</f>
        <v>1</v>
      </c>
      <c r="H942" s="100" t="s">
        <v>316</v>
      </c>
      <c r="I942" s="101">
        <f>J942+K942</f>
        <v>0</v>
      </c>
      <c r="J942" s="100"/>
      <c r="K942" s="102"/>
      <c r="L942" s="103"/>
      <c r="M942" s="103"/>
      <c r="N942" s="79" t="s">
        <v>319</v>
      </c>
      <c r="O942" s="40" t="s">
        <v>319</v>
      </c>
      <c r="P942" s="42"/>
    </row>
    <row r="943" spans="1:16" s="43" customFormat="1" ht="15.75" hidden="1" customHeight="1" outlineLevel="2" x14ac:dyDescent="0.25">
      <c r="A943" s="114">
        <v>2</v>
      </c>
      <c r="B943" s="97" t="s">
        <v>351</v>
      </c>
      <c r="C943" s="97" t="s">
        <v>352</v>
      </c>
      <c r="D943" s="106">
        <v>1551</v>
      </c>
      <c r="E943" s="97" t="s">
        <v>353</v>
      </c>
      <c r="F943" s="99" t="s">
        <v>354</v>
      </c>
      <c r="G943" s="100">
        <f>H943+I943</f>
        <v>1</v>
      </c>
      <c r="H943" s="100"/>
      <c r="I943" s="101">
        <v>1</v>
      </c>
      <c r="J943" s="100" t="s">
        <v>316</v>
      </c>
      <c r="K943" s="102"/>
      <c r="L943" s="103"/>
      <c r="M943" s="103"/>
      <c r="N943" s="79" t="s">
        <v>319</v>
      </c>
      <c r="O943" s="40" t="s">
        <v>319</v>
      </c>
      <c r="P943" s="42"/>
    </row>
    <row r="944" spans="1:16" s="43" customFormat="1" ht="15.75" hidden="1" customHeight="1" outlineLevel="2" x14ac:dyDescent="0.25">
      <c r="A944" s="114">
        <v>3</v>
      </c>
      <c r="B944" s="97" t="s">
        <v>351</v>
      </c>
      <c r="C944" s="97" t="s">
        <v>352</v>
      </c>
      <c r="D944" s="106">
        <v>1551</v>
      </c>
      <c r="E944" s="97" t="s">
        <v>353</v>
      </c>
      <c r="F944" s="99" t="s">
        <v>354</v>
      </c>
      <c r="G944" s="100">
        <f>H944+I944</f>
        <v>1</v>
      </c>
      <c r="H944" s="100"/>
      <c r="I944" s="101">
        <v>1</v>
      </c>
      <c r="J944" s="100" t="s">
        <v>316</v>
      </c>
      <c r="K944" s="102"/>
      <c r="L944" s="103"/>
      <c r="M944" s="103"/>
      <c r="N944" s="79" t="s">
        <v>319</v>
      </c>
      <c r="O944" s="40" t="s">
        <v>319</v>
      </c>
      <c r="P944" s="42"/>
    </row>
    <row r="945" spans="1:16" s="41" customFormat="1" ht="15.75" customHeight="1" outlineLevel="1" collapsed="1" x14ac:dyDescent="0.25">
      <c r="A945" s="113">
        <v>9</v>
      </c>
      <c r="B945" s="95" t="s">
        <v>351</v>
      </c>
      <c r="C945" s="95"/>
      <c r="D945" s="95"/>
      <c r="E945" s="95" t="s">
        <v>353</v>
      </c>
      <c r="F945" s="96"/>
      <c r="G945" s="37">
        <f t="shared" ref="G945" si="614">H945+I945</f>
        <v>3</v>
      </c>
      <c r="H945" s="37">
        <v>1</v>
      </c>
      <c r="I945" s="37">
        <f t="shared" ref="I945" si="615">J945+K945</f>
        <v>2</v>
      </c>
      <c r="J945" s="49">
        <f>J943+J944</f>
        <v>2</v>
      </c>
      <c r="K945" s="37"/>
      <c r="L945" s="37"/>
      <c r="M945" s="37"/>
      <c r="N945" s="79" t="s">
        <v>319</v>
      </c>
      <c r="O945" s="40" t="s">
        <v>319</v>
      </c>
      <c r="P945" s="40"/>
    </row>
    <row r="946" spans="1:16" s="43" customFormat="1" ht="15.75" hidden="1" customHeight="1" outlineLevel="2" x14ac:dyDescent="0.25">
      <c r="A946" s="114">
        <v>1</v>
      </c>
      <c r="B946" s="97" t="s">
        <v>351</v>
      </c>
      <c r="C946" s="97" t="s">
        <v>352</v>
      </c>
      <c r="D946" s="106">
        <v>1547</v>
      </c>
      <c r="E946" s="97" t="s">
        <v>355</v>
      </c>
      <c r="F946" s="99" t="s">
        <v>356</v>
      </c>
      <c r="G946" s="100">
        <f t="shared" si="84"/>
        <v>1</v>
      </c>
      <c r="H946" s="100"/>
      <c r="I946" s="101">
        <f t="shared" si="85"/>
        <v>1</v>
      </c>
      <c r="J946" s="100">
        <v>1</v>
      </c>
      <c r="K946" s="102"/>
      <c r="L946" s="103"/>
      <c r="M946" s="103"/>
      <c r="N946" s="79" t="s">
        <v>319</v>
      </c>
      <c r="O946" s="40" t="s">
        <v>319</v>
      </c>
      <c r="P946" s="42"/>
    </row>
    <row r="947" spans="1:16" s="43" customFormat="1" ht="15.75" hidden="1" customHeight="1" outlineLevel="2" x14ac:dyDescent="0.25">
      <c r="A947" s="114">
        <f>A946+1</f>
        <v>2</v>
      </c>
      <c r="B947" s="97" t="s">
        <v>351</v>
      </c>
      <c r="C947" s="97" t="s">
        <v>352</v>
      </c>
      <c r="D947" s="106">
        <v>1547</v>
      </c>
      <c r="E947" s="97" t="s">
        <v>355</v>
      </c>
      <c r="F947" s="99" t="s">
        <v>357</v>
      </c>
      <c r="G947" s="100">
        <f t="shared" si="84"/>
        <v>1</v>
      </c>
      <c r="H947" s="100"/>
      <c r="I947" s="101">
        <f t="shared" si="85"/>
        <v>1</v>
      </c>
      <c r="J947" s="100">
        <v>1</v>
      </c>
      <c r="K947" s="102"/>
      <c r="L947" s="103"/>
      <c r="M947" s="103"/>
      <c r="N947" s="79" t="s">
        <v>319</v>
      </c>
      <c r="O947" s="40" t="s">
        <v>319</v>
      </c>
      <c r="P947" s="42"/>
    </row>
    <row r="948" spans="1:16" s="43" customFormat="1" ht="15.75" hidden="1" customHeight="1" outlineLevel="2" x14ac:dyDescent="0.25">
      <c r="A948" s="114">
        <f t="shared" ref="A948:A958" si="616">A947+1</f>
        <v>3</v>
      </c>
      <c r="B948" s="97" t="s">
        <v>351</v>
      </c>
      <c r="C948" s="97" t="s">
        <v>352</v>
      </c>
      <c r="D948" s="106">
        <v>1558</v>
      </c>
      <c r="E948" s="97" t="s">
        <v>358</v>
      </c>
      <c r="F948" s="99" t="s">
        <v>359</v>
      </c>
      <c r="G948" s="100">
        <f t="shared" si="84"/>
        <v>1</v>
      </c>
      <c r="H948" s="100"/>
      <c r="I948" s="101">
        <f t="shared" si="85"/>
        <v>1</v>
      </c>
      <c r="J948" s="100">
        <v>1</v>
      </c>
      <c r="K948" s="102"/>
      <c r="L948" s="103"/>
      <c r="M948" s="103"/>
      <c r="N948" s="79" t="s">
        <v>319</v>
      </c>
      <c r="O948" s="40" t="s">
        <v>319</v>
      </c>
      <c r="P948" s="42"/>
    </row>
    <row r="949" spans="1:16" s="43" customFormat="1" ht="15.75" hidden="1" customHeight="1" outlineLevel="2" x14ac:dyDescent="0.25">
      <c r="A949" s="114">
        <f t="shared" si="616"/>
        <v>4</v>
      </c>
      <c r="B949" s="97" t="s">
        <v>351</v>
      </c>
      <c r="C949" s="97" t="s">
        <v>352</v>
      </c>
      <c r="D949" s="106">
        <v>1558</v>
      </c>
      <c r="E949" s="97" t="s">
        <v>355</v>
      </c>
      <c r="F949" s="99" t="s">
        <v>360</v>
      </c>
      <c r="G949" s="100">
        <f t="shared" si="84"/>
        <v>1</v>
      </c>
      <c r="H949" s="100"/>
      <c r="I949" s="101">
        <f t="shared" si="85"/>
        <v>1</v>
      </c>
      <c r="J949" s="100">
        <v>1</v>
      </c>
      <c r="K949" s="102"/>
      <c r="L949" s="103"/>
      <c r="M949" s="103"/>
      <c r="N949" s="79" t="s">
        <v>319</v>
      </c>
      <c r="O949" s="40" t="s">
        <v>319</v>
      </c>
      <c r="P949" s="42"/>
    </row>
    <row r="950" spans="1:16" s="43" customFormat="1" ht="15.75" hidden="1" customHeight="1" outlineLevel="2" x14ac:dyDescent="0.25">
      <c r="A950" s="114">
        <f t="shared" si="616"/>
        <v>5</v>
      </c>
      <c r="B950" s="97" t="s">
        <v>351</v>
      </c>
      <c r="C950" s="97" t="s">
        <v>352</v>
      </c>
      <c r="D950" s="106">
        <v>1558</v>
      </c>
      <c r="E950" s="97" t="s">
        <v>355</v>
      </c>
      <c r="F950" s="99" t="s">
        <v>361</v>
      </c>
      <c r="G950" s="100">
        <f t="shared" si="84"/>
        <v>1</v>
      </c>
      <c r="H950" s="100"/>
      <c r="I950" s="101">
        <f t="shared" si="85"/>
        <v>1</v>
      </c>
      <c r="J950" s="100">
        <v>1</v>
      </c>
      <c r="K950" s="102"/>
      <c r="L950" s="103"/>
      <c r="M950" s="103"/>
      <c r="N950" s="79" t="s">
        <v>319</v>
      </c>
      <c r="O950" s="40" t="s">
        <v>319</v>
      </c>
      <c r="P950" s="42"/>
    </row>
    <row r="951" spans="1:16" s="43" customFormat="1" ht="15.75" hidden="1" customHeight="1" outlineLevel="2" x14ac:dyDescent="0.25">
      <c r="A951" s="114">
        <f t="shared" si="616"/>
        <v>6</v>
      </c>
      <c r="B951" s="97" t="s">
        <v>351</v>
      </c>
      <c r="C951" s="97" t="s">
        <v>352</v>
      </c>
      <c r="D951" s="106">
        <v>1558</v>
      </c>
      <c r="E951" s="97" t="s">
        <v>355</v>
      </c>
      <c r="F951" s="99" t="s">
        <v>362</v>
      </c>
      <c r="G951" s="100">
        <f t="shared" si="84"/>
        <v>1</v>
      </c>
      <c r="H951" s="100"/>
      <c r="I951" s="101">
        <f t="shared" si="85"/>
        <v>1</v>
      </c>
      <c r="J951" s="100">
        <v>1</v>
      </c>
      <c r="K951" s="102"/>
      <c r="L951" s="103"/>
      <c r="M951" s="103"/>
      <c r="N951" s="79" t="s">
        <v>319</v>
      </c>
      <c r="O951" s="40" t="s">
        <v>319</v>
      </c>
      <c r="P951" s="42"/>
    </row>
    <row r="952" spans="1:16" s="43" customFormat="1" ht="78.75" hidden="1" outlineLevel="2" x14ac:dyDescent="0.25">
      <c r="A952" s="114">
        <f t="shared" si="616"/>
        <v>7</v>
      </c>
      <c r="B952" s="97" t="s">
        <v>351</v>
      </c>
      <c r="C952" s="97" t="s">
        <v>352</v>
      </c>
      <c r="D952" s="106">
        <v>1560</v>
      </c>
      <c r="E952" s="97" t="s">
        <v>355</v>
      </c>
      <c r="F952" s="99" t="s">
        <v>363</v>
      </c>
      <c r="G952" s="100">
        <f t="shared" si="84"/>
        <v>1</v>
      </c>
      <c r="H952" s="100"/>
      <c r="I952" s="101">
        <f t="shared" si="85"/>
        <v>1</v>
      </c>
      <c r="J952" s="100">
        <v>1</v>
      </c>
      <c r="K952" s="102"/>
      <c r="L952" s="103"/>
      <c r="M952" s="103"/>
      <c r="N952" s="79" t="s">
        <v>319</v>
      </c>
      <c r="O952" s="40" t="s">
        <v>319</v>
      </c>
      <c r="P952" s="42"/>
    </row>
    <row r="953" spans="1:16" s="43" customFormat="1" ht="78.75" hidden="1" outlineLevel="2" x14ac:dyDescent="0.25">
      <c r="A953" s="114">
        <f t="shared" si="616"/>
        <v>8</v>
      </c>
      <c r="B953" s="97" t="s">
        <v>351</v>
      </c>
      <c r="C953" s="97" t="s">
        <v>352</v>
      </c>
      <c r="D953" s="106">
        <v>1560</v>
      </c>
      <c r="E953" s="97" t="s">
        <v>355</v>
      </c>
      <c r="F953" s="99" t="s">
        <v>364</v>
      </c>
      <c r="G953" s="100">
        <f t="shared" si="84"/>
        <v>1</v>
      </c>
      <c r="H953" s="100"/>
      <c r="I953" s="101">
        <f t="shared" si="85"/>
        <v>1</v>
      </c>
      <c r="J953" s="100">
        <v>1</v>
      </c>
      <c r="K953" s="102"/>
      <c r="L953" s="103"/>
      <c r="M953" s="103"/>
      <c r="N953" s="79" t="s">
        <v>319</v>
      </c>
      <c r="O953" s="40" t="s">
        <v>319</v>
      </c>
      <c r="P953" s="42"/>
    </row>
    <row r="954" spans="1:16" s="43" customFormat="1" ht="78.75" hidden="1" outlineLevel="2" x14ac:dyDescent="0.25">
      <c r="A954" s="114">
        <f t="shared" si="616"/>
        <v>9</v>
      </c>
      <c r="B954" s="97" t="s">
        <v>351</v>
      </c>
      <c r="C954" s="97" t="s">
        <v>352</v>
      </c>
      <c r="D954" s="106">
        <v>1560</v>
      </c>
      <c r="E954" s="97" t="s">
        <v>355</v>
      </c>
      <c r="F954" s="99" t="s">
        <v>365</v>
      </c>
      <c r="G954" s="100">
        <f t="shared" si="84"/>
        <v>1</v>
      </c>
      <c r="H954" s="100"/>
      <c r="I954" s="101">
        <f t="shared" si="85"/>
        <v>1</v>
      </c>
      <c r="J954" s="100">
        <v>1</v>
      </c>
      <c r="K954" s="102"/>
      <c r="L954" s="103"/>
      <c r="M954" s="103"/>
      <c r="N954" s="79" t="s">
        <v>319</v>
      </c>
      <c r="O954" s="40" t="s">
        <v>319</v>
      </c>
      <c r="P954" s="42"/>
    </row>
    <row r="955" spans="1:16" s="43" customFormat="1" ht="78.75" hidden="1" outlineLevel="2" x14ac:dyDescent="0.25">
      <c r="A955" s="114">
        <f t="shared" si="616"/>
        <v>10</v>
      </c>
      <c r="B955" s="97" t="s">
        <v>351</v>
      </c>
      <c r="C955" s="97" t="s">
        <v>352</v>
      </c>
      <c r="D955" s="106">
        <v>1560</v>
      </c>
      <c r="E955" s="97" t="s">
        <v>355</v>
      </c>
      <c r="F955" s="99" t="s">
        <v>366</v>
      </c>
      <c r="G955" s="100">
        <f t="shared" si="84"/>
        <v>1</v>
      </c>
      <c r="H955" s="100"/>
      <c r="I955" s="101">
        <f t="shared" si="85"/>
        <v>1</v>
      </c>
      <c r="J955" s="100">
        <v>1</v>
      </c>
      <c r="K955" s="102"/>
      <c r="L955" s="103"/>
      <c r="M955" s="103"/>
      <c r="N955" s="79" t="s">
        <v>319</v>
      </c>
      <c r="O955" s="40" t="s">
        <v>319</v>
      </c>
      <c r="P955" s="42"/>
    </row>
    <row r="956" spans="1:16" s="43" customFormat="1" ht="15.75" hidden="1" customHeight="1" outlineLevel="2" x14ac:dyDescent="0.25">
      <c r="A956" s="114">
        <f t="shared" si="616"/>
        <v>11</v>
      </c>
      <c r="B956" s="97" t="s">
        <v>351</v>
      </c>
      <c r="C956" s="97" t="s">
        <v>352</v>
      </c>
      <c r="D956" s="106">
        <v>1560</v>
      </c>
      <c r="E956" s="97" t="s">
        <v>355</v>
      </c>
      <c r="F956" s="99" t="s">
        <v>367</v>
      </c>
      <c r="G956" s="100">
        <f t="shared" si="84"/>
        <v>1</v>
      </c>
      <c r="H956" s="100"/>
      <c r="I956" s="101">
        <f t="shared" si="85"/>
        <v>1</v>
      </c>
      <c r="J956" s="100">
        <v>1</v>
      </c>
      <c r="K956" s="102"/>
      <c r="L956" s="103"/>
      <c r="M956" s="103"/>
      <c r="N956" s="79" t="s">
        <v>319</v>
      </c>
      <c r="O956" s="40" t="s">
        <v>319</v>
      </c>
      <c r="P956" s="42"/>
    </row>
    <row r="957" spans="1:16" s="43" customFormat="1" ht="15.75" hidden="1" customHeight="1" outlineLevel="2" x14ac:dyDescent="0.25">
      <c r="A957" s="114">
        <f t="shared" si="616"/>
        <v>12</v>
      </c>
      <c r="B957" s="97" t="s">
        <v>351</v>
      </c>
      <c r="C957" s="97" t="s">
        <v>352</v>
      </c>
      <c r="D957" s="106">
        <v>1560</v>
      </c>
      <c r="E957" s="97" t="s">
        <v>355</v>
      </c>
      <c r="F957" s="99" t="s">
        <v>368</v>
      </c>
      <c r="G957" s="100">
        <f t="shared" si="84"/>
        <v>2</v>
      </c>
      <c r="H957" s="100" t="s">
        <v>316</v>
      </c>
      <c r="I957" s="101">
        <f t="shared" si="85"/>
        <v>1</v>
      </c>
      <c r="J957" s="100" t="s">
        <v>316</v>
      </c>
      <c r="K957" s="102"/>
      <c r="L957" s="103"/>
      <c r="M957" s="103"/>
      <c r="N957" s="79" t="s">
        <v>319</v>
      </c>
      <c r="O957" s="40" t="s">
        <v>319</v>
      </c>
      <c r="P957" s="42"/>
    </row>
    <row r="958" spans="1:16" s="43" customFormat="1" ht="15.75" hidden="1" customHeight="1" outlineLevel="2" x14ac:dyDescent="0.25">
      <c r="A958" s="114">
        <f t="shared" si="616"/>
        <v>13</v>
      </c>
      <c r="B958" s="97" t="s">
        <v>351</v>
      </c>
      <c r="C958" s="97" t="s">
        <v>352</v>
      </c>
      <c r="D958" s="106">
        <v>1560</v>
      </c>
      <c r="E958" s="97" t="s">
        <v>355</v>
      </c>
      <c r="F958" s="99" t="s">
        <v>369</v>
      </c>
      <c r="G958" s="100">
        <f t="shared" si="84"/>
        <v>1</v>
      </c>
      <c r="H958" s="100"/>
      <c r="I958" s="101">
        <f t="shared" si="85"/>
        <v>1</v>
      </c>
      <c r="J958" s="100">
        <v>1</v>
      </c>
      <c r="K958" s="102"/>
      <c r="L958" s="103"/>
      <c r="M958" s="103"/>
      <c r="N958" s="79" t="s">
        <v>319</v>
      </c>
      <c r="O958" s="40" t="s">
        <v>319</v>
      </c>
      <c r="P958" s="42"/>
    </row>
    <row r="959" spans="1:16" s="41" customFormat="1" ht="15.75" customHeight="1" outlineLevel="1" collapsed="1" x14ac:dyDescent="0.25">
      <c r="A959" s="113">
        <v>10</v>
      </c>
      <c r="B959" s="95" t="s">
        <v>351</v>
      </c>
      <c r="C959" s="95"/>
      <c r="D959" s="95"/>
      <c r="E959" s="95" t="s">
        <v>355</v>
      </c>
      <c r="F959" s="96"/>
      <c r="G959" s="37">
        <f t="shared" si="84"/>
        <v>14</v>
      </c>
      <c r="H959" s="37">
        <v>1</v>
      </c>
      <c r="I959" s="37">
        <f t="shared" si="85"/>
        <v>13</v>
      </c>
      <c r="J959" s="49" t="s">
        <v>490</v>
      </c>
      <c r="K959" s="37"/>
      <c r="L959" s="37"/>
      <c r="M959" s="37"/>
      <c r="N959" s="79" t="s">
        <v>319</v>
      </c>
      <c r="O959" s="40" t="s">
        <v>319</v>
      </c>
      <c r="P959" s="40"/>
    </row>
    <row r="960" spans="1:16" s="43" customFormat="1" ht="45.75" hidden="1" customHeight="1" outlineLevel="2" x14ac:dyDescent="0.25">
      <c r="A960" s="114">
        <v>1</v>
      </c>
      <c r="B960" s="97" t="s">
        <v>351</v>
      </c>
      <c r="C960" s="97" t="s">
        <v>352</v>
      </c>
      <c r="D960" s="106">
        <v>1564</v>
      </c>
      <c r="E960" s="97" t="s">
        <v>370</v>
      </c>
      <c r="F960" s="99" t="s">
        <v>371</v>
      </c>
      <c r="G960" s="100">
        <f t="shared" si="84"/>
        <v>1</v>
      </c>
      <c r="H960" s="100"/>
      <c r="I960" s="101" t="str">
        <f>J960</f>
        <v>1</v>
      </c>
      <c r="J960" s="100" t="s">
        <v>316</v>
      </c>
      <c r="K960" s="102"/>
      <c r="L960" s="103"/>
      <c r="M960" s="103"/>
      <c r="N960" s="79" t="s">
        <v>319</v>
      </c>
      <c r="O960" s="40" t="s">
        <v>319</v>
      </c>
      <c r="P960" s="42"/>
    </row>
    <row r="961" spans="1:16" s="43" customFormat="1" ht="45.75" hidden="1" customHeight="1" outlineLevel="2" x14ac:dyDescent="0.25">
      <c r="A961" s="114">
        <v>2</v>
      </c>
      <c r="B961" s="97" t="s">
        <v>351</v>
      </c>
      <c r="C961" s="97" t="s">
        <v>352</v>
      </c>
      <c r="D961" s="106">
        <v>1564</v>
      </c>
      <c r="E961" s="97" t="s">
        <v>370</v>
      </c>
      <c r="F961" s="99" t="s">
        <v>371</v>
      </c>
      <c r="G961" s="100">
        <f t="shared" ref="G961" si="617">H961+I961</f>
        <v>1</v>
      </c>
      <c r="H961" s="100" t="s">
        <v>316</v>
      </c>
      <c r="I961" s="101">
        <f t="shared" ref="I961" si="618">J961+K961</f>
        <v>0</v>
      </c>
      <c r="J961" s="100"/>
      <c r="K961" s="102"/>
      <c r="L961" s="103"/>
      <c r="M961" s="103"/>
      <c r="N961" s="79" t="s">
        <v>319</v>
      </c>
      <c r="O961" s="40" t="s">
        <v>319</v>
      </c>
      <c r="P961" s="42"/>
    </row>
    <row r="962" spans="1:16" s="43" customFormat="1" ht="45.75" hidden="1" customHeight="1" outlineLevel="2" x14ac:dyDescent="0.25">
      <c r="A962" s="114">
        <v>3</v>
      </c>
      <c r="B962" s="97" t="s">
        <v>351</v>
      </c>
      <c r="C962" s="97" t="s">
        <v>352</v>
      </c>
      <c r="D962" s="106">
        <v>1564</v>
      </c>
      <c r="E962" s="97" t="s">
        <v>370</v>
      </c>
      <c r="F962" s="99" t="s">
        <v>371</v>
      </c>
      <c r="G962" s="100">
        <f t="shared" si="84"/>
        <v>1</v>
      </c>
      <c r="H962" s="100"/>
      <c r="I962" s="101" t="str">
        <f>J962</f>
        <v>1</v>
      </c>
      <c r="J962" s="100" t="s">
        <v>316</v>
      </c>
      <c r="K962" s="102"/>
      <c r="L962" s="103"/>
      <c r="M962" s="103"/>
      <c r="N962" s="79" t="s">
        <v>319</v>
      </c>
      <c r="O962" s="40" t="s">
        <v>319</v>
      </c>
      <c r="P962" s="42"/>
    </row>
    <row r="963" spans="1:16" s="41" customFormat="1" ht="15.75" customHeight="1" outlineLevel="1" collapsed="1" x14ac:dyDescent="0.25">
      <c r="A963" s="113">
        <v>11</v>
      </c>
      <c r="B963" s="95" t="s">
        <v>351</v>
      </c>
      <c r="C963" s="95"/>
      <c r="D963" s="95"/>
      <c r="E963" s="95" t="s">
        <v>370</v>
      </c>
      <c r="F963" s="96"/>
      <c r="G963" s="37">
        <f t="shared" si="84"/>
        <v>3</v>
      </c>
      <c r="H963" s="37">
        <v>1</v>
      </c>
      <c r="I963" s="37">
        <v>2</v>
      </c>
      <c r="J963" s="37">
        <v>2</v>
      </c>
      <c r="K963" s="37"/>
      <c r="L963" s="37"/>
      <c r="M963" s="37"/>
      <c r="N963" s="79" t="s">
        <v>319</v>
      </c>
      <c r="O963" s="40" t="s">
        <v>319</v>
      </c>
      <c r="P963" s="40"/>
    </row>
    <row r="964" spans="1:16" s="43" customFormat="1" ht="94.5" hidden="1" outlineLevel="2" x14ac:dyDescent="0.25">
      <c r="A964" s="114">
        <v>1</v>
      </c>
      <c r="B964" s="97" t="s">
        <v>351</v>
      </c>
      <c r="C964" s="97" t="s">
        <v>372</v>
      </c>
      <c r="D964" s="106">
        <v>1561</v>
      </c>
      <c r="E964" s="97" t="s">
        <v>373</v>
      </c>
      <c r="F964" s="99" t="s">
        <v>374</v>
      </c>
      <c r="G964" s="100">
        <f t="shared" si="84"/>
        <v>1</v>
      </c>
      <c r="H964" s="100"/>
      <c r="I964" s="101">
        <f t="shared" si="85"/>
        <v>1</v>
      </c>
      <c r="J964" s="100">
        <v>1</v>
      </c>
      <c r="K964" s="102"/>
      <c r="L964" s="103"/>
      <c r="M964" s="103"/>
      <c r="N964" s="79" t="s">
        <v>319</v>
      </c>
      <c r="O964" s="40" t="s">
        <v>319</v>
      </c>
      <c r="P964" s="42"/>
    </row>
    <row r="965" spans="1:16" s="43" customFormat="1" ht="60.75" hidden="1" customHeight="1" outlineLevel="2" x14ac:dyDescent="0.25">
      <c r="A965" s="114">
        <v>2</v>
      </c>
      <c r="B965" s="97" t="s">
        <v>351</v>
      </c>
      <c r="C965" s="97" t="s">
        <v>372</v>
      </c>
      <c r="D965" s="106">
        <v>1561</v>
      </c>
      <c r="E965" s="97" t="s">
        <v>373</v>
      </c>
      <c r="F965" s="99" t="s">
        <v>375</v>
      </c>
      <c r="G965" s="100">
        <f t="shared" si="84"/>
        <v>1</v>
      </c>
      <c r="H965" s="100"/>
      <c r="I965" s="101">
        <f t="shared" si="85"/>
        <v>1</v>
      </c>
      <c r="J965" s="100">
        <v>1</v>
      </c>
      <c r="K965" s="102"/>
      <c r="L965" s="103"/>
      <c r="M965" s="103"/>
      <c r="N965" s="79" t="s">
        <v>319</v>
      </c>
      <c r="O965" s="40" t="s">
        <v>319</v>
      </c>
      <c r="P965" s="42"/>
    </row>
    <row r="966" spans="1:16" s="43" customFormat="1" ht="15.75" hidden="1" customHeight="1" outlineLevel="2" x14ac:dyDescent="0.25">
      <c r="A966" s="114">
        <v>3</v>
      </c>
      <c r="B966" s="97" t="s">
        <v>351</v>
      </c>
      <c r="C966" s="97" t="s">
        <v>372</v>
      </c>
      <c r="D966" s="106">
        <v>1561</v>
      </c>
      <c r="E966" s="97" t="s">
        <v>373</v>
      </c>
      <c r="F966" s="99" t="s">
        <v>376</v>
      </c>
      <c r="G966" s="100">
        <f t="shared" si="84"/>
        <v>1</v>
      </c>
      <c r="H966" s="100"/>
      <c r="I966" s="101">
        <f t="shared" si="85"/>
        <v>1</v>
      </c>
      <c r="J966" s="100">
        <v>1</v>
      </c>
      <c r="K966" s="102"/>
      <c r="L966" s="103"/>
      <c r="M966" s="103"/>
      <c r="N966" s="79" t="s">
        <v>319</v>
      </c>
      <c r="O966" s="40" t="s">
        <v>319</v>
      </c>
      <c r="P966" s="42"/>
    </row>
    <row r="967" spans="1:16" s="43" customFormat="1" ht="15.75" hidden="1" customHeight="1" outlineLevel="2" x14ac:dyDescent="0.25">
      <c r="A967" s="114">
        <v>4</v>
      </c>
      <c r="B967" s="97" t="s">
        <v>351</v>
      </c>
      <c r="C967" s="97" t="s">
        <v>372</v>
      </c>
      <c r="D967" s="106">
        <v>1561</v>
      </c>
      <c r="E967" s="97" t="s">
        <v>373</v>
      </c>
      <c r="F967" s="99" t="s">
        <v>376</v>
      </c>
      <c r="G967" s="100">
        <f t="shared" ref="G967" si="619">H967+I967</f>
        <v>1</v>
      </c>
      <c r="H967" s="100"/>
      <c r="I967" s="101">
        <f t="shared" ref="I967" si="620">J967+K967</f>
        <v>1</v>
      </c>
      <c r="J967" s="100">
        <v>1</v>
      </c>
      <c r="K967" s="102"/>
      <c r="L967" s="103"/>
      <c r="M967" s="103"/>
      <c r="N967" s="79" t="s">
        <v>319</v>
      </c>
      <c r="O967" s="40" t="s">
        <v>319</v>
      </c>
      <c r="P967" s="42"/>
    </row>
    <row r="968" spans="1:16" s="43" customFormat="1" ht="15.75" hidden="1" customHeight="1" outlineLevel="2" x14ac:dyDescent="0.25">
      <c r="A968" s="114">
        <v>5</v>
      </c>
      <c r="B968" s="97" t="s">
        <v>351</v>
      </c>
      <c r="C968" s="97" t="s">
        <v>372</v>
      </c>
      <c r="D968" s="106">
        <v>1561</v>
      </c>
      <c r="E968" s="97" t="s">
        <v>373</v>
      </c>
      <c r="F968" s="99" t="s">
        <v>376</v>
      </c>
      <c r="G968" s="100">
        <f t="shared" ref="G968" si="621">H968+I968</f>
        <v>1</v>
      </c>
      <c r="H968" s="100"/>
      <c r="I968" s="101">
        <f t="shared" ref="I968" si="622">J968+K968</f>
        <v>1</v>
      </c>
      <c r="J968" s="100">
        <v>1</v>
      </c>
      <c r="K968" s="102"/>
      <c r="L968" s="103"/>
      <c r="M968" s="103"/>
      <c r="N968" s="79" t="s">
        <v>319</v>
      </c>
      <c r="O968" s="40" t="s">
        <v>319</v>
      </c>
      <c r="P968" s="42"/>
    </row>
    <row r="969" spans="1:16" s="41" customFormat="1" ht="15.75" customHeight="1" outlineLevel="1" collapsed="1" x14ac:dyDescent="0.25">
      <c r="A969" s="113">
        <v>12</v>
      </c>
      <c r="B969" s="95" t="s">
        <v>351</v>
      </c>
      <c r="C969" s="95"/>
      <c r="D969" s="95"/>
      <c r="E969" s="95" t="s">
        <v>373</v>
      </c>
      <c r="F969" s="96"/>
      <c r="G969" s="37">
        <f t="shared" si="84"/>
        <v>5</v>
      </c>
      <c r="H969" s="37"/>
      <c r="I969" s="37">
        <f t="shared" si="85"/>
        <v>5</v>
      </c>
      <c r="J969" s="37">
        <v>5</v>
      </c>
      <c r="K969" s="37"/>
      <c r="L969" s="37"/>
      <c r="M969" s="37"/>
      <c r="N969" s="79" t="s">
        <v>319</v>
      </c>
      <c r="O969" s="40" t="s">
        <v>319</v>
      </c>
      <c r="P969" s="40"/>
    </row>
    <row r="970" spans="1:16" s="43" customFormat="1" ht="15.75" hidden="1" customHeight="1" outlineLevel="2" x14ac:dyDescent="0.25">
      <c r="A970" s="114">
        <v>1</v>
      </c>
      <c r="B970" s="97" t="s">
        <v>351</v>
      </c>
      <c r="C970" s="97" t="s">
        <v>377</v>
      </c>
      <c r="D970" s="106">
        <v>1543</v>
      </c>
      <c r="E970" s="97" t="s">
        <v>378</v>
      </c>
      <c r="F970" s="99" t="s">
        <v>379</v>
      </c>
      <c r="G970" s="100">
        <f t="shared" si="84"/>
        <v>1</v>
      </c>
      <c r="H970" s="100"/>
      <c r="I970" s="101">
        <f t="shared" si="85"/>
        <v>1</v>
      </c>
      <c r="J970" s="100">
        <v>1</v>
      </c>
      <c r="K970" s="102"/>
      <c r="L970" s="103"/>
      <c r="M970" s="103"/>
      <c r="N970" s="79" t="s">
        <v>319</v>
      </c>
      <c r="O970" s="40" t="s">
        <v>319</v>
      </c>
      <c r="P970" s="42"/>
    </row>
    <row r="971" spans="1:16" s="43" customFormat="1" ht="15.75" hidden="1" customHeight="1" outlineLevel="2" x14ac:dyDescent="0.25">
      <c r="A971" s="114">
        <v>2</v>
      </c>
      <c r="B971" s="97" t="s">
        <v>351</v>
      </c>
      <c r="C971" s="97" t="s">
        <v>377</v>
      </c>
      <c r="D971" s="106">
        <v>1543</v>
      </c>
      <c r="E971" s="97" t="s">
        <v>378</v>
      </c>
      <c r="F971" s="99" t="s">
        <v>379</v>
      </c>
      <c r="G971" s="100">
        <f t="shared" ref="G971" si="623">H971+I971</f>
        <v>1</v>
      </c>
      <c r="H971" s="100"/>
      <c r="I971" s="101">
        <f t="shared" ref="I971" si="624">J971+K971</f>
        <v>1</v>
      </c>
      <c r="J971" s="100">
        <v>1</v>
      </c>
      <c r="K971" s="102"/>
      <c r="L971" s="103"/>
      <c r="M971" s="103"/>
      <c r="N971" s="79" t="s">
        <v>319</v>
      </c>
      <c r="O971" s="40" t="s">
        <v>319</v>
      </c>
      <c r="P971" s="42"/>
    </row>
    <row r="972" spans="1:16" s="43" customFormat="1" ht="15.75" hidden="1" customHeight="1" outlineLevel="2" x14ac:dyDescent="0.25">
      <c r="A972" s="114">
        <v>3</v>
      </c>
      <c r="B972" s="97" t="s">
        <v>351</v>
      </c>
      <c r="C972" s="97" t="s">
        <v>377</v>
      </c>
      <c r="D972" s="106">
        <v>1543</v>
      </c>
      <c r="E972" s="97" t="s">
        <v>378</v>
      </c>
      <c r="F972" s="99" t="s">
        <v>379</v>
      </c>
      <c r="G972" s="100">
        <f t="shared" si="84"/>
        <v>1</v>
      </c>
      <c r="H972" s="100"/>
      <c r="I972" s="101">
        <f t="shared" si="85"/>
        <v>1</v>
      </c>
      <c r="J972" s="100">
        <v>1</v>
      </c>
      <c r="K972" s="102"/>
      <c r="L972" s="103"/>
      <c r="M972" s="103"/>
      <c r="N972" s="79" t="s">
        <v>319</v>
      </c>
      <c r="O972" s="40" t="s">
        <v>319</v>
      </c>
      <c r="P972" s="42"/>
    </row>
    <row r="973" spans="1:16" s="41" customFormat="1" ht="15.75" customHeight="1" outlineLevel="1" collapsed="1" x14ac:dyDescent="0.25">
      <c r="A973" s="113">
        <v>13</v>
      </c>
      <c r="B973" s="95" t="s">
        <v>351</v>
      </c>
      <c r="C973" s="95"/>
      <c r="D973" s="95"/>
      <c r="E973" s="95" t="s">
        <v>378</v>
      </c>
      <c r="F973" s="96"/>
      <c r="G973" s="37">
        <f t="shared" si="84"/>
        <v>3</v>
      </c>
      <c r="H973" s="37"/>
      <c r="I973" s="37">
        <f t="shared" si="85"/>
        <v>3</v>
      </c>
      <c r="J973" s="37">
        <v>3</v>
      </c>
      <c r="K973" s="37"/>
      <c r="L973" s="37"/>
      <c r="M973" s="37"/>
      <c r="N973" s="79" t="s">
        <v>319</v>
      </c>
      <c r="O973" s="40" t="s">
        <v>319</v>
      </c>
      <c r="P973" s="40"/>
    </row>
    <row r="974" spans="1:16" s="43" customFormat="1" ht="15.75" hidden="1" customHeight="1" outlineLevel="2" x14ac:dyDescent="0.25">
      <c r="A974" s="114">
        <v>1</v>
      </c>
      <c r="B974" s="97" t="s">
        <v>351</v>
      </c>
      <c r="C974" s="97" t="s">
        <v>377</v>
      </c>
      <c r="D974" s="106">
        <v>1546</v>
      </c>
      <c r="E974" s="97" t="s">
        <v>380</v>
      </c>
      <c r="F974" s="99" t="s">
        <v>381</v>
      </c>
      <c r="G974" s="100">
        <f t="shared" ref="G974:G975" si="625">H974+I974</f>
        <v>1</v>
      </c>
      <c r="H974" s="100"/>
      <c r="I974" s="101">
        <f t="shared" ref="I974:I975" si="626">J974+K974</f>
        <v>1</v>
      </c>
      <c r="J974" s="100">
        <v>1</v>
      </c>
      <c r="K974" s="102"/>
      <c r="L974" s="103"/>
      <c r="M974" s="103"/>
      <c r="N974" s="79" t="s">
        <v>319</v>
      </c>
      <c r="O974" s="40" t="s">
        <v>319</v>
      </c>
      <c r="P974" s="42"/>
    </row>
    <row r="975" spans="1:16" s="43" customFormat="1" ht="15.75" hidden="1" customHeight="1" outlineLevel="2" x14ac:dyDescent="0.25">
      <c r="A975" s="114">
        <v>2</v>
      </c>
      <c r="B975" s="97" t="s">
        <v>351</v>
      </c>
      <c r="C975" s="97" t="s">
        <v>377</v>
      </c>
      <c r="D975" s="106">
        <v>1546</v>
      </c>
      <c r="E975" s="97" t="s">
        <v>380</v>
      </c>
      <c r="F975" s="99" t="s">
        <v>382</v>
      </c>
      <c r="G975" s="100">
        <f t="shared" si="625"/>
        <v>1</v>
      </c>
      <c r="H975" s="100"/>
      <c r="I975" s="101">
        <f t="shared" si="626"/>
        <v>1</v>
      </c>
      <c r="J975" s="100">
        <v>1</v>
      </c>
      <c r="K975" s="102"/>
      <c r="L975" s="103"/>
      <c r="M975" s="103"/>
      <c r="N975" s="79" t="s">
        <v>319</v>
      </c>
      <c r="O975" s="40" t="s">
        <v>319</v>
      </c>
      <c r="P975" s="42"/>
    </row>
    <row r="976" spans="1:16" s="43" customFormat="1" ht="15.75" hidden="1" customHeight="1" outlineLevel="2" x14ac:dyDescent="0.25">
      <c r="A976" s="114">
        <v>3</v>
      </c>
      <c r="B976" s="97" t="s">
        <v>351</v>
      </c>
      <c r="C976" s="97" t="s">
        <v>377</v>
      </c>
      <c r="D976" s="106">
        <v>1546</v>
      </c>
      <c r="E976" s="97" t="s">
        <v>380</v>
      </c>
      <c r="F976" s="99" t="s">
        <v>381</v>
      </c>
      <c r="G976" s="100">
        <f t="shared" si="84"/>
        <v>1</v>
      </c>
      <c r="H976" s="100"/>
      <c r="I976" s="101">
        <f t="shared" si="85"/>
        <v>1</v>
      </c>
      <c r="J976" s="100">
        <v>1</v>
      </c>
      <c r="K976" s="102"/>
      <c r="L976" s="103"/>
      <c r="M976" s="103"/>
      <c r="N976" s="79" t="s">
        <v>319</v>
      </c>
      <c r="O976" s="40" t="s">
        <v>319</v>
      </c>
      <c r="P976" s="42"/>
    </row>
    <row r="977" spans="1:16" s="43" customFormat="1" ht="15.75" hidden="1" customHeight="1" outlineLevel="2" x14ac:dyDescent="0.25">
      <c r="A977" s="114">
        <v>4</v>
      </c>
      <c r="B977" s="97" t="s">
        <v>351</v>
      </c>
      <c r="C977" s="97" t="s">
        <v>377</v>
      </c>
      <c r="D977" s="106">
        <v>1546</v>
      </c>
      <c r="E977" s="97" t="s">
        <v>380</v>
      </c>
      <c r="F977" s="99" t="s">
        <v>382</v>
      </c>
      <c r="G977" s="100">
        <f t="shared" si="84"/>
        <v>1</v>
      </c>
      <c r="H977" s="100"/>
      <c r="I977" s="101">
        <f t="shared" si="85"/>
        <v>1</v>
      </c>
      <c r="J977" s="100">
        <v>1</v>
      </c>
      <c r="K977" s="102"/>
      <c r="L977" s="103"/>
      <c r="M977" s="103"/>
      <c r="N977" s="79" t="s">
        <v>319</v>
      </c>
      <c r="O977" s="40" t="s">
        <v>319</v>
      </c>
      <c r="P977" s="42"/>
    </row>
    <row r="978" spans="1:16" s="41" customFormat="1" ht="15.75" customHeight="1" outlineLevel="1" collapsed="1" x14ac:dyDescent="0.25">
      <c r="A978" s="113">
        <v>14</v>
      </c>
      <c r="B978" s="95" t="s">
        <v>351</v>
      </c>
      <c r="C978" s="95"/>
      <c r="D978" s="95"/>
      <c r="E978" s="95" t="s">
        <v>380</v>
      </c>
      <c r="F978" s="96"/>
      <c r="G978" s="37">
        <f t="shared" si="84"/>
        <v>4</v>
      </c>
      <c r="H978" s="37"/>
      <c r="I978" s="37">
        <f t="shared" si="85"/>
        <v>4</v>
      </c>
      <c r="J978" s="37">
        <v>4</v>
      </c>
      <c r="K978" s="37"/>
      <c r="L978" s="37"/>
      <c r="M978" s="37"/>
      <c r="N978" s="79" t="s">
        <v>319</v>
      </c>
      <c r="O978" s="40" t="s">
        <v>319</v>
      </c>
      <c r="P978" s="40"/>
    </row>
    <row r="979" spans="1:16" s="43" customFormat="1" ht="15.75" hidden="1" customHeight="1" outlineLevel="2" x14ac:dyDescent="0.25">
      <c r="A979" s="114">
        <v>1</v>
      </c>
      <c r="B979" s="97" t="s">
        <v>351</v>
      </c>
      <c r="C979" s="97" t="s">
        <v>377</v>
      </c>
      <c r="D979" s="106">
        <v>1549</v>
      </c>
      <c r="E979" s="97" t="s">
        <v>383</v>
      </c>
      <c r="F979" s="99" t="s">
        <v>384</v>
      </c>
      <c r="G979" s="100">
        <f t="shared" si="84"/>
        <v>1</v>
      </c>
      <c r="H979" s="100"/>
      <c r="I979" s="101">
        <f t="shared" si="85"/>
        <v>1</v>
      </c>
      <c r="J979" s="100">
        <v>1</v>
      </c>
      <c r="K979" s="102"/>
      <c r="L979" s="103"/>
      <c r="M979" s="103"/>
      <c r="N979" s="79" t="s">
        <v>319</v>
      </c>
      <c r="O979" s="40" t="s">
        <v>319</v>
      </c>
      <c r="P979" s="42"/>
    </row>
    <row r="980" spans="1:16" s="43" customFormat="1" ht="15.75" hidden="1" customHeight="1" outlineLevel="2" x14ac:dyDescent="0.25">
      <c r="A980" s="114">
        <v>2</v>
      </c>
      <c r="B980" s="97" t="s">
        <v>351</v>
      </c>
      <c r="C980" s="97" t="s">
        <v>377</v>
      </c>
      <c r="D980" s="106">
        <v>1549</v>
      </c>
      <c r="E980" s="97" t="s">
        <v>383</v>
      </c>
      <c r="F980" s="99" t="s">
        <v>384</v>
      </c>
      <c r="G980" s="100">
        <f t="shared" ref="G980" si="627">H980+I980</f>
        <v>1</v>
      </c>
      <c r="H980" s="100"/>
      <c r="I980" s="101">
        <f t="shared" ref="I980" si="628">J980+K980</f>
        <v>1</v>
      </c>
      <c r="J980" s="100">
        <v>1</v>
      </c>
      <c r="K980" s="102"/>
      <c r="L980" s="103"/>
      <c r="M980" s="103"/>
      <c r="N980" s="79" t="s">
        <v>319</v>
      </c>
      <c r="O980" s="40" t="s">
        <v>319</v>
      </c>
      <c r="P980" s="42"/>
    </row>
    <row r="981" spans="1:16" s="43" customFormat="1" ht="15.75" hidden="1" customHeight="1" outlineLevel="2" x14ac:dyDescent="0.25">
      <c r="A981" s="114">
        <v>3</v>
      </c>
      <c r="B981" s="97" t="s">
        <v>351</v>
      </c>
      <c r="C981" s="97" t="s">
        <v>377</v>
      </c>
      <c r="D981" s="106">
        <v>1549</v>
      </c>
      <c r="E981" s="97" t="s">
        <v>383</v>
      </c>
      <c r="F981" s="99" t="s">
        <v>384</v>
      </c>
      <c r="G981" s="100">
        <f t="shared" si="84"/>
        <v>1</v>
      </c>
      <c r="H981" s="100"/>
      <c r="I981" s="101">
        <f t="shared" si="85"/>
        <v>1</v>
      </c>
      <c r="J981" s="100">
        <v>1</v>
      </c>
      <c r="K981" s="102"/>
      <c r="L981" s="103"/>
      <c r="M981" s="103"/>
      <c r="N981" s="79" t="s">
        <v>319</v>
      </c>
      <c r="O981" s="40" t="s">
        <v>319</v>
      </c>
      <c r="P981" s="42"/>
    </row>
    <row r="982" spans="1:16" s="41" customFormat="1" ht="15.75" customHeight="1" outlineLevel="1" collapsed="1" x14ac:dyDescent="0.25">
      <c r="A982" s="113">
        <v>15</v>
      </c>
      <c r="B982" s="95" t="s">
        <v>351</v>
      </c>
      <c r="C982" s="95"/>
      <c r="D982" s="95"/>
      <c r="E982" s="95" t="s">
        <v>383</v>
      </c>
      <c r="F982" s="96"/>
      <c r="G982" s="37">
        <f t="shared" si="84"/>
        <v>3</v>
      </c>
      <c r="H982" s="37">
        <v>1</v>
      </c>
      <c r="I982" s="37">
        <f t="shared" si="85"/>
        <v>2</v>
      </c>
      <c r="J982" s="37">
        <v>2</v>
      </c>
      <c r="K982" s="37"/>
      <c r="L982" s="37"/>
      <c r="M982" s="37"/>
      <c r="N982" s="79" t="s">
        <v>319</v>
      </c>
      <c r="O982" s="40" t="s">
        <v>319</v>
      </c>
      <c r="P982" s="40"/>
    </row>
    <row r="983" spans="1:16" s="43" customFormat="1" ht="15.75" hidden="1" customHeight="1" outlineLevel="2" x14ac:dyDescent="0.25">
      <c r="A983" s="114">
        <v>1</v>
      </c>
      <c r="B983" s="97" t="s">
        <v>351</v>
      </c>
      <c r="C983" s="97" t="s">
        <v>377</v>
      </c>
      <c r="D983" s="106">
        <v>1552</v>
      </c>
      <c r="E983" s="97" t="s">
        <v>377</v>
      </c>
      <c r="F983" s="99" t="s">
        <v>385</v>
      </c>
      <c r="G983" s="100">
        <f t="shared" si="84"/>
        <v>1</v>
      </c>
      <c r="H983" s="100"/>
      <c r="I983" s="101">
        <f t="shared" si="85"/>
        <v>1</v>
      </c>
      <c r="J983" s="100">
        <v>1</v>
      </c>
      <c r="K983" s="102"/>
      <c r="L983" s="103"/>
      <c r="M983" s="103"/>
      <c r="N983" s="79" t="s">
        <v>319</v>
      </c>
      <c r="O983" s="40" t="s">
        <v>319</v>
      </c>
      <c r="P983" s="42"/>
    </row>
    <row r="984" spans="1:16" s="43" customFormat="1" ht="47.25" hidden="1" customHeight="1" outlineLevel="2" x14ac:dyDescent="0.25">
      <c r="A984" s="114">
        <f>A983+1</f>
        <v>2</v>
      </c>
      <c r="B984" s="97" t="s">
        <v>351</v>
      </c>
      <c r="C984" s="97" t="s">
        <v>377</v>
      </c>
      <c r="D984" s="106">
        <v>1552</v>
      </c>
      <c r="E984" s="97" t="s">
        <v>377</v>
      </c>
      <c r="F984" s="99" t="s">
        <v>386</v>
      </c>
      <c r="G984" s="100">
        <f t="shared" si="84"/>
        <v>2</v>
      </c>
      <c r="H984" s="100"/>
      <c r="I984" s="101">
        <f t="shared" si="85"/>
        <v>2</v>
      </c>
      <c r="J984" s="100">
        <v>1</v>
      </c>
      <c r="K984" s="102">
        <v>1</v>
      </c>
      <c r="L984" s="107">
        <v>3</v>
      </c>
      <c r="M984" s="107">
        <v>1</v>
      </c>
      <c r="N984" s="79" t="s">
        <v>319</v>
      </c>
      <c r="O984" s="40" t="s">
        <v>319</v>
      </c>
      <c r="P984" s="42"/>
    </row>
    <row r="985" spans="1:16" s="43" customFormat="1" ht="48" hidden="1" customHeight="1" outlineLevel="2" x14ac:dyDescent="0.25">
      <c r="A985" s="114">
        <f t="shared" ref="A985:A996" si="629">A984+1</f>
        <v>3</v>
      </c>
      <c r="B985" s="97" t="s">
        <v>351</v>
      </c>
      <c r="C985" s="97" t="s">
        <v>377</v>
      </c>
      <c r="D985" s="106">
        <v>1555</v>
      </c>
      <c r="E985" s="97" t="s">
        <v>377</v>
      </c>
      <c r="F985" s="99" t="s">
        <v>387</v>
      </c>
      <c r="G985" s="100">
        <f t="shared" si="84"/>
        <v>1</v>
      </c>
      <c r="H985" s="100"/>
      <c r="I985" s="101">
        <f t="shared" si="85"/>
        <v>1</v>
      </c>
      <c r="J985" s="100">
        <v>1</v>
      </c>
      <c r="K985" s="102"/>
      <c r="L985" s="103"/>
      <c r="M985" s="103"/>
      <c r="N985" s="79" t="s">
        <v>319</v>
      </c>
      <c r="O985" s="40" t="s">
        <v>319</v>
      </c>
      <c r="P985" s="42"/>
    </row>
    <row r="986" spans="1:16" s="43" customFormat="1" ht="30" hidden="1" customHeight="1" outlineLevel="2" x14ac:dyDescent="0.25">
      <c r="A986" s="114">
        <f t="shared" si="629"/>
        <v>4</v>
      </c>
      <c r="B986" s="97" t="s">
        <v>351</v>
      </c>
      <c r="C986" s="97" t="s">
        <v>377</v>
      </c>
      <c r="D986" s="106">
        <v>1555</v>
      </c>
      <c r="E986" s="97" t="s">
        <v>377</v>
      </c>
      <c r="F986" s="99" t="s">
        <v>388</v>
      </c>
      <c r="G986" s="100">
        <f t="shared" si="84"/>
        <v>1</v>
      </c>
      <c r="H986" s="100"/>
      <c r="I986" s="101">
        <f t="shared" si="85"/>
        <v>1</v>
      </c>
      <c r="J986" s="100">
        <v>1</v>
      </c>
      <c r="K986" s="102"/>
      <c r="L986" s="103"/>
      <c r="M986" s="103"/>
      <c r="N986" s="79" t="s">
        <v>319</v>
      </c>
      <c r="O986" s="40" t="s">
        <v>319</v>
      </c>
      <c r="P986" s="42"/>
    </row>
    <row r="987" spans="1:16" s="43" customFormat="1" ht="15.75" hidden="1" customHeight="1" outlineLevel="2" x14ac:dyDescent="0.25">
      <c r="A987" s="114">
        <f t="shared" si="629"/>
        <v>5</v>
      </c>
      <c r="B987" s="97" t="s">
        <v>351</v>
      </c>
      <c r="C987" s="97" t="s">
        <v>377</v>
      </c>
      <c r="D987" s="108">
        <v>1572</v>
      </c>
      <c r="E987" s="97" t="s">
        <v>377</v>
      </c>
      <c r="F987" s="99" t="s">
        <v>389</v>
      </c>
      <c r="G987" s="100">
        <f t="shared" si="84"/>
        <v>1</v>
      </c>
      <c r="H987" s="100"/>
      <c r="I987" s="101">
        <f t="shared" si="85"/>
        <v>1</v>
      </c>
      <c r="J987" s="100">
        <v>1</v>
      </c>
      <c r="K987" s="102"/>
      <c r="L987" s="103"/>
      <c r="M987" s="103"/>
      <c r="N987" s="79" t="s">
        <v>319</v>
      </c>
      <c r="O987" s="40" t="s">
        <v>319</v>
      </c>
      <c r="P987" s="42"/>
    </row>
    <row r="988" spans="1:16" s="43" customFormat="1" ht="45" hidden="1" customHeight="1" outlineLevel="2" x14ac:dyDescent="0.25">
      <c r="A988" s="114">
        <f t="shared" si="629"/>
        <v>6</v>
      </c>
      <c r="B988" s="97" t="s">
        <v>351</v>
      </c>
      <c r="C988" s="97" t="s">
        <v>377</v>
      </c>
      <c r="D988" s="106">
        <v>1572</v>
      </c>
      <c r="E988" s="97" t="s">
        <v>377</v>
      </c>
      <c r="F988" s="99" t="s">
        <v>390</v>
      </c>
      <c r="G988" s="100">
        <f t="shared" ref="G988:G1066" si="630">H988+I988</f>
        <v>1</v>
      </c>
      <c r="H988" s="100" t="s">
        <v>316</v>
      </c>
      <c r="I988" s="101">
        <f t="shared" ref="I988:I1066" si="631">J988+K988</f>
        <v>0</v>
      </c>
      <c r="J988" s="100"/>
      <c r="K988" s="102"/>
      <c r="L988" s="103"/>
      <c r="M988" s="103"/>
      <c r="N988" s="79" t="s">
        <v>319</v>
      </c>
      <c r="O988" s="40" t="s">
        <v>319</v>
      </c>
      <c r="P988" s="42"/>
    </row>
    <row r="989" spans="1:16" s="43" customFormat="1" ht="46.5" hidden="1" customHeight="1" outlineLevel="2" x14ac:dyDescent="0.25">
      <c r="A989" s="114">
        <f t="shared" si="629"/>
        <v>7</v>
      </c>
      <c r="B989" s="97" t="s">
        <v>351</v>
      </c>
      <c r="C989" s="97" t="s">
        <v>377</v>
      </c>
      <c r="D989" s="106">
        <v>3336</v>
      </c>
      <c r="E989" s="97" t="s">
        <v>377</v>
      </c>
      <c r="F989" s="99" t="s">
        <v>391</v>
      </c>
      <c r="G989" s="100">
        <f t="shared" si="630"/>
        <v>1</v>
      </c>
      <c r="H989" s="100"/>
      <c r="I989" s="101">
        <f t="shared" si="631"/>
        <v>1</v>
      </c>
      <c r="J989" s="100">
        <v>1</v>
      </c>
      <c r="K989" s="102"/>
      <c r="L989" s="103"/>
      <c r="M989" s="103"/>
      <c r="N989" s="79" t="s">
        <v>319</v>
      </c>
      <c r="O989" s="40" t="s">
        <v>319</v>
      </c>
      <c r="P989" s="42"/>
    </row>
    <row r="990" spans="1:16" s="43" customFormat="1" ht="47.25" hidden="1" customHeight="1" outlineLevel="2" x14ac:dyDescent="0.25">
      <c r="A990" s="114">
        <f t="shared" si="629"/>
        <v>8</v>
      </c>
      <c r="B990" s="97" t="s">
        <v>351</v>
      </c>
      <c r="C990" s="97" t="s">
        <v>377</v>
      </c>
      <c r="D990" s="106">
        <v>3336</v>
      </c>
      <c r="E990" s="97" t="s">
        <v>377</v>
      </c>
      <c r="F990" s="99" t="s">
        <v>392</v>
      </c>
      <c r="G990" s="100">
        <f t="shared" si="630"/>
        <v>1</v>
      </c>
      <c r="H990" s="100"/>
      <c r="I990" s="101">
        <f t="shared" si="631"/>
        <v>1</v>
      </c>
      <c r="J990" s="100">
        <v>1</v>
      </c>
      <c r="K990" s="102"/>
      <c r="L990" s="103"/>
      <c r="M990" s="103"/>
      <c r="N990" s="79" t="s">
        <v>319</v>
      </c>
      <c r="O990" s="40" t="s">
        <v>319</v>
      </c>
      <c r="P990" s="42"/>
    </row>
    <row r="991" spans="1:16" s="43" customFormat="1" ht="45" hidden="1" customHeight="1" outlineLevel="2" x14ac:dyDescent="0.25">
      <c r="A991" s="114">
        <f t="shared" si="629"/>
        <v>9</v>
      </c>
      <c r="B991" s="97" t="s">
        <v>351</v>
      </c>
      <c r="C991" s="97" t="s">
        <v>377</v>
      </c>
      <c r="D991" s="106">
        <v>1572</v>
      </c>
      <c r="E991" s="97" t="s">
        <v>377</v>
      </c>
      <c r="F991" s="99" t="s">
        <v>390</v>
      </c>
      <c r="G991" s="100">
        <f t="shared" ref="G991:G993" si="632">H991+I991</f>
        <v>2</v>
      </c>
      <c r="H991" s="100" t="s">
        <v>316</v>
      </c>
      <c r="I991" s="101">
        <v>1</v>
      </c>
      <c r="J991" s="100"/>
      <c r="K991" s="102"/>
      <c r="L991" s="103"/>
      <c r="M991" s="103"/>
      <c r="N991" s="79" t="s">
        <v>319</v>
      </c>
      <c r="O991" s="40" t="s">
        <v>319</v>
      </c>
      <c r="P991" s="42"/>
    </row>
    <row r="992" spans="1:16" s="43" customFormat="1" ht="46.5" hidden="1" customHeight="1" outlineLevel="2" x14ac:dyDescent="0.25">
      <c r="A992" s="114">
        <f t="shared" si="629"/>
        <v>10</v>
      </c>
      <c r="B992" s="97" t="s">
        <v>351</v>
      </c>
      <c r="C992" s="97" t="s">
        <v>377</v>
      </c>
      <c r="D992" s="106">
        <v>3336</v>
      </c>
      <c r="E992" s="97" t="s">
        <v>377</v>
      </c>
      <c r="F992" s="99" t="s">
        <v>391</v>
      </c>
      <c r="G992" s="100">
        <f t="shared" si="632"/>
        <v>1</v>
      </c>
      <c r="H992" s="100"/>
      <c r="I992" s="101">
        <f t="shared" ref="I992:I993" si="633">J992+K992</f>
        <v>1</v>
      </c>
      <c r="J992" s="100">
        <v>1</v>
      </c>
      <c r="K992" s="102"/>
      <c r="L992" s="103"/>
      <c r="M992" s="103"/>
      <c r="N992" s="79" t="s">
        <v>319</v>
      </c>
      <c r="O992" s="40" t="s">
        <v>319</v>
      </c>
      <c r="P992" s="42"/>
    </row>
    <row r="993" spans="1:16" s="43" customFormat="1" ht="47.25" hidden="1" customHeight="1" outlineLevel="2" x14ac:dyDescent="0.25">
      <c r="A993" s="114">
        <f t="shared" si="629"/>
        <v>11</v>
      </c>
      <c r="B993" s="97" t="s">
        <v>351</v>
      </c>
      <c r="C993" s="97" t="s">
        <v>377</v>
      </c>
      <c r="D993" s="106">
        <v>3336</v>
      </c>
      <c r="E993" s="97" t="s">
        <v>377</v>
      </c>
      <c r="F993" s="99" t="s">
        <v>392</v>
      </c>
      <c r="G993" s="100">
        <f t="shared" si="632"/>
        <v>1</v>
      </c>
      <c r="H993" s="100"/>
      <c r="I993" s="101">
        <f t="shared" si="633"/>
        <v>1</v>
      </c>
      <c r="J993" s="100">
        <v>1</v>
      </c>
      <c r="K993" s="102"/>
      <c r="L993" s="103"/>
      <c r="M993" s="103"/>
      <c r="N993" s="79" t="s">
        <v>319</v>
      </c>
      <c r="O993" s="40" t="s">
        <v>319</v>
      </c>
      <c r="P993" s="42"/>
    </row>
    <row r="994" spans="1:16" s="43" customFormat="1" ht="47.25" hidden="1" customHeight="1" outlineLevel="2" x14ac:dyDescent="0.25">
      <c r="A994" s="114">
        <f t="shared" si="629"/>
        <v>12</v>
      </c>
      <c r="B994" s="97" t="s">
        <v>351</v>
      </c>
      <c r="C994" s="97" t="s">
        <v>377</v>
      </c>
      <c r="D994" s="106">
        <v>3336</v>
      </c>
      <c r="E994" s="97" t="s">
        <v>377</v>
      </c>
      <c r="F994" s="99" t="s">
        <v>392</v>
      </c>
      <c r="G994" s="100">
        <f t="shared" ref="G994" si="634">H994+I994</f>
        <v>1</v>
      </c>
      <c r="H994" s="100"/>
      <c r="I994" s="101">
        <f t="shared" ref="I994" si="635">J994+K994</f>
        <v>1</v>
      </c>
      <c r="J994" s="100">
        <v>1</v>
      </c>
      <c r="K994" s="102"/>
      <c r="L994" s="103"/>
      <c r="M994" s="103"/>
      <c r="N994" s="79" t="s">
        <v>319</v>
      </c>
      <c r="O994" s="40" t="s">
        <v>319</v>
      </c>
      <c r="P994" s="42"/>
    </row>
    <row r="995" spans="1:16" s="43" customFormat="1" ht="47.25" hidden="1" customHeight="1" outlineLevel="2" x14ac:dyDescent="0.25">
      <c r="A995" s="114">
        <f t="shared" si="629"/>
        <v>13</v>
      </c>
      <c r="B995" s="97" t="s">
        <v>351</v>
      </c>
      <c r="C995" s="97" t="s">
        <v>377</v>
      </c>
      <c r="D995" s="106">
        <v>3336</v>
      </c>
      <c r="E995" s="97" t="s">
        <v>377</v>
      </c>
      <c r="F995" s="99" t="s">
        <v>392</v>
      </c>
      <c r="G995" s="100">
        <f t="shared" ref="G995" si="636">H995+I995</f>
        <v>1</v>
      </c>
      <c r="H995" s="100"/>
      <c r="I995" s="101">
        <f t="shared" ref="I995" si="637">J995+K995</f>
        <v>1</v>
      </c>
      <c r="J995" s="100">
        <v>1</v>
      </c>
      <c r="K995" s="102"/>
      <c r="L995" s="103"/>
      <c r="M995" s="103"/>
      <c r="N995" s="79" t="s">
        <v>319</v>
      </c>
      <c r="O995" s="40" t="s">
        <v>319</v>
      </c>
      <c r="P995" s="42"/>
    </row>
    <row r="996" spans="1:16" s="43" customFormat="1" ht="47.25" hidden="1" customHeight="1" outlineLevel="2" x14ac:dyDescent="0.25">
      <c r="A996" s="114">
        <f t="shared" si="629"/>
        <v>14</v>
      </c>
      <c r="B996" s="97" t="s">
        <v>351</v>
      </c>
      <c r="C996" s="97" t="s">
        <v>377</v>
      </c>
      <c r="D996" s="106">
        <v>3336</v>
      </c>
      <c r="E996" s="97" t="s">
        <v>377</v>
      </c>
      <c r="F996" s="99" t="s">
        <v>392</v>
      </c>
      <c r="G996" s="100">
        <f t="shared" ref="G996" si="638">H996+I996</f>
        <v>1</v>
      </c>
      <c r="H996" s="100"/>
      <c r="I996" s="101">
        <f t="shared" ref="I996" si="639">J996+K996</f>
        <v>1</v>
      </c>
      <c r="J996" s="100">
        <v>1</v>
      </c>
      <c r="K996" s="102"/>
      <c r="L996" s="103"/>
      <c r="M996" s="103"/>
      <c r="N996" s="79" t="s">
        <v>319</v>
      </c>
      <c r="O996" s="40" t="s">
        <v>319</v>
      </c>
      <c r="P996" s="42"/>
    </row>
    <row r="997" spans="1:16" s="41" customFormat="1" ht="15.75" customHeight="1" outlineLevel="1" collapsed="1" x14ac:dyDescent="0.25">
      <c r="A997" s="113">
        <v>16</v>
      </c>
      <c r="B997" s="95" t="s">
        <v>351</v>
      </c>
      <c r="C997" s="95"/>
      <c r="D997" s="95"/>
      <c r="E997" s="95" t="s">
        <v>377</v>
      </c>
      <c r="F997" s="96"/>
      <c r="G997" s="37">
        <f>H997+I997</f>
        <v>14</v>
      </c>
      <c r="H997" s="37">
        <v>1</v>
      </c>
      <c r="I997" s="37">
        <v>13</v>
      </c>
      <c r="J997" s="37">
        <v>12</v>
      </c>
      <c r="K997" s="37">
        <v>1</v>
      </c>
      <c r="L997" s="37">
        <v>3</v>
      </c>
      <c r="M997" s="37">
        <v>1</v>
      </c>
      <c r="N997" s="79" t="s">
        <v>319</v>
      </c>
      <c r="O997" s="40" t="s">
        <v>319</v>
      </c>
      <c r="P997" s="40"/>
    </row>
    <row r="998" spans="1:16" s="43" customFormat="1" ht="15.75" hidden="1" customHeight="1" outlineLevel="2" x14ac:dyDescent="0.25">
      <c r="A998" s="114">
        <v>1</v>
      </c>
      <c r="B998" s="97" t="s">
        <v>351</v>
      </c>
      <c r="C998" s="97" t="s">
        <v>372</v>
      </c>
      <c r="D998" s="106">
        <v>3308</v>
      </c>
      <c r="E998" s="97" t="s">
        <v>393</v>
      </c>
      <c r="F998" s="99" t="s">
        <v>394</v>
      </c>
      <c r="G998" s="100">
        <f>H998+I998</f>
        <v>1</v>
      </c>
      <c r="H998" s="100" t="s">
        <v>316</v>
      </c>
      <c r="I998" s="101">
        <f>J998+K998</f>
        <v>0</v>
      </c>
      <c r="J998" s="100"/>
      <c r="K998" s="102"/>
      <c r="L998" s="103"/>
      <c r="M998" s="103"/>
      <c r="N998" s="79" t="s">
        <v>319</v>
      </c>
      <c r="O998" s="40" t="s">
        <v>319</v>
      </c>
      <c r="P998" s="42"/>
    </row>
    <row r="999" spans="1:16" s="43" customFormat="1" ht="44.25" hidden="1" customHeight="1" outlineLevel="2" x14ac:dyDescent="0.25">
      <c r="A999" s="114">
        <f>A998+1</f>
        <v>2</v>
      </c>
      <c r="B999" s="97" t="s">
        <v>351</v>
      </c>
      <c r="C999" s="97" t="s">
        <v>395</v>
      </c>
      <c r="D999" s="106">
        <v>1537</v>
      </c>
      <c r="E999" s="97" t="s">
        <v>393</v>
      </c>
      <c r="F999" s="99" t="s">
        <v>396</v>
      </c>
      <c r="G999" s="100">
        <f t="shared" si="630"/>
        <v>1</v>
      </c>
      <c r="H999" s="100"/>
      <c r="I999" s="101">
        <f t="shared" si="631"/>
        <v>1</v>
      </c>
      <c r="J999" s="100">
        <v>1</v>
      </c>
      <c r="K999" s="102"/>
      <c r="L999" s="103"/>
      <c r="M999" s="103"/>
      <c r="N999" s="79" t="s">
        <v>319</v>
      </c>
      <c r="O999" s="40" t="s">
        <v>319</v>
      </c>
      <c r="P999" s="42"/>
    </row>
    <row r="1000" spans="1:16" s="43" customFormat="1" ht="50.25" hidden="1" customHeight="1" outlineLevel="2" x14ac:dyDescent="0.25">
      <c r="A1000" s="114">
        <f t="shared" ref="A1000:A1041" si="640">A999+1</f>
        <v>3</v>
      </c>
      <c r="B1000" s="97" t="s">
        <v>351</v>
      </c>
      <c r="C1000" s="97" t="s">
        <v>395</v>
      </c>
      <c r="D1000" s="106">
        <v>1537</v>
      </c>
      <c r="E1000" s="97" t="s">
        <v>393</v>
      </c>
      <c r="F1000" s="99" t="s">
        <v>397</v>
      </c>
      <c r="G1000" s="100">
        <f t="shared" si="630"/>
        <v>1</v>
      </c>
      <c r="H1000" s="100"/>
      <c r="I1000" s="101">
        <f t="shared" si="631"/>
        <v>1</v>
      </c>
      <c r="J1000" s="100">
        <v>1</v>
      </c>
      <c r="K1000" s="102"/>
      <c r="L1000" s="103"/>
      <c r="M1000" s="103"/>
      <c r="N1000" s="79" t="s">
        <v>319</v>
      </c>
      <c r="O1000" s="40" t="s">
        <v>319</v>
      </c>
      <c r="P1000" s="42"/>
    </row>
    <row r="1001" spans="1:16" s="43" customFormat="1" ht="50.25" hidden="1" customHeight="1" outlineLevel="2" x14ac:dyDescent="0.25">
      <c r="A1001" s="114">
        <f t="shared" si="640"/>
        <v>4</v>
      </c>
      <c r="B1001" s="97" t="s">
        <v>351</v>
      </c>
      <c r="C1001" s="97" t="s">
        <v>395</v>
      </c>
      <c r="D1001" s="106">
        <v>3301</v>
      </c>
      <c r="E1001" s="97" t="s">
        <v>393</v>
      </c>
      <c r="F1001" s="99" t="s">
        <v>398</v>
      </c>
      <c r="G1001" s="100">
        <f t="shared" si="630"/>
        <v>1</v>
      </c>
      <c r="H1001" s="100" t="s">
        <v>316</v>
      </c>
      <c r="I1001" s="101">
        <f t="shared" si="631"/>
        <v>0</v>
      </c>
      <c r="J1001" s="100"/>
      <c r="K1001" s="102"/>
      <c r="L1001" s="103"/>
      <c r="M1001" s="103"/>
      <c r="N1001" s="79" t="s">
        <v>319</v>
      </c>
      <c r="O1001" s="40" t="s">
        <v>319</v>
      </c>
      <c r="P1001" s="42"/>
    </row>
    <row r="1002" spans="1:16" s="43" customFormat="1" ht="48" hidden="1" customHeight="1" outlineLevel="2" x14ac:dyDescent="0.25">
      <c r="A1002" s="114">
        <f t="shared" si="640"/>
        <v>5</v>
      </c>
      <c r="B1002" s="97" t="s">
        <v>351</v>
      </c>
      <c r="C1002" s="97" t="s">
        <v>395</v>
      </c>
      <c r="D1002" s="106">
        <v>3317</v>
      </c>
      <c r="E1002" s="97" t="s">
        <v>393</v>
      </c>
      <c r="F1002" s="99" t="s">
        <v>399</v>
      </c>
      <c r="G1002" s="100">
        <f t="shared" si="630"/>
        <v>1</v>
      </c>
      <c r="H1002" s="100" t="s">
        <v>316</v>
      </c>
      <c r="I1002" s="101">
        <f t="shared" si="631"/>
        <v>0</v>
      </c>
      <c r="J1002" s="100"/>
      <c r="K1002" s="102"/>
      <c r="L1002" s="103"/>
      <c r="M1002" s="103"/>
      <c r="N1002" s="79" t="s">
        <v>319</v>
      </c>
      <c r="O1002" s="40" t="s">
        <v>319</v>
      </c>
      <c r="P1002" s="42"/>
    </row>
    <row r="1003" spans="1:16" s="43" customFormat="1" ht="63" hidden="1" outlineLevel="2" x14ac:dyDescent="0.25">
      <c r="A1003" s="114">
        <f t="shared" si="640"/>
        <v>6</v>
      </c>
      <c r="B1003" s="97" t="s">
        <v>351</v>
      </c>
      <c r="C1003" s="97" t="s">
        <v>395</v>
      </c>
      <c r="D1003" s="106">
        <v>3317</v>
      </c>
      <c r="E1003" s="97" t="s">
        <v>393</v>
      </c>
      <c r="F1003" s="99" t="s">
        <v>400</v>
      </c>
      <c r="G1003" s="100">
        <f t="shared" si="630"/>
        <v>1</v>
      </c>
      <c r="H1003" s="100" t="s">
        <v>316</v>
      </c>
      <c r="I1003" s="101">
        <f t="shared" si="631"/>
        <v>0</v>
      </c>
      <c r="J1003" s="100"/>
      <c r="K1003" s="102"/>
      <c r="L1003" s="103"/>
      <c r="M1003" s="103"/>
      <c r="N1003" s="79" t="s">
        <v>319</v>
      </c>
      <c r="O1003" s="40" t="s">
        <v>319</v>
      </c>
      <c r="P1003" s="42"/>
    </row>
    <row r="1004" spans="1:16" s="43" customFormat="1" ht="15.75" hidden="1" customHeight="1" outlineLevel="2" x14ac:dyDescent="0.25">
      <c r="A1004" s="114">
        <f t="shared" si="640"/>
        <v>7</v>
      </c>
      <c r="B1004" s="97" t="s">
        <v>351</v>
      </c>
      <c r="C1004" s="97" t="s">
        <v>395</v>
      </c>
      <c r="D1004" s="106">
        <v>3317</v>
      </c>
      <c r="E1004" s="97" t="s">
        <v>393</v>
      </c>
      <c r="F1004" s="99" t="s">
        <v>401</v>
      </c>
      <c r="G1004" s="100">
        <f t="shared" si="630"/>
        <v>1</v>
      </c>
      <c r="H1004" s="100"/>
      <c r="I1004" s="101">
        <f t="shared" si="631"/>
        <v>1</v>
      </c>
      <c r="J1004" s="100">
        <v>1</v>
      </c>
      <c r="K1004" s="102"/>
      <c r="L1004" s="103"/>
      <c r="M1004" s="103"/>
      <c r="N1004" s="79" t="s">
        <v>319</v>
      </c>
      <c r="O1004" s="40" t="s">
        <v>319</v>
      </c>
      <c r="P1004" s="42"/>
    </row>
    <row r="1005" spans="1:16" s="43" customFormat="1" ht="49.5" hidden="1" customHeight="1" outlineLevel="2" x14ac:dyDescent="0.25">
      <c r="A1005" s="114">
        <f t="shared" si="640"/>
        <v>8</v>
      </c>
      <c r="B1005" s="97" t="s">
        <v>351</v>
      </c>
      <c r="C1005" s="97" t="s">
        <v>395</v>
      </c>
      <c r="D1005" s="106">
        <v>3317</v>
      </c>
      <c r="E1005" s="97" t="s">
        <v>393</v>
      </c>
      <c r="F1005" s="99" t="s">
        <v>402</v>
      </c>
      <c r="G1005" s="100">
        <f t="shared" si="630"/>
        <v>1</v>
      </c>
      <c r="H1005" s="100"/>
      <c r="I1005" s="101">
        <f t="shared" si="631"/>
        <v>1</v>
      </c>
      <c r="J1005" s="100">
        <v>1</v>
      </c>
      <c r="K1005" s="102"/>
      <c r="L1005" s="103"/>
      <c r="M1005" s="103"/>
      <c r="N1005" s="79" t="s">
        <v>319</v>
      </c>
      <c r="O1005" s="40" t="s">
        <v>319</v>
      </c>
      <c r="P1005" s="42"/>
    </row>
    <row r="1006" spans="1:16" s="43" customFormat="1" ht="45.75" hidden="1" customHeight="1" outlineLevel="2" x14ac:dyDescent="0.25">
      <c r="A1006" s="114">
        <f t="shared" si="640"/>
        <v>9</v>
      </c>
      <c r="B1006" s="97" t="s">
        <v>351</v>
      </c>
      <c r="C1006" s="97" t="s">
        <v>395</v>
      </c>
      <c r="D1006" s="106">
        <v>3317</v>
      </c>
      <c r="E1006" s="97" t="s">
        <v>393</v>
      </c>
      <c r="F1006" s="99" t="s">
        <v>403</v>
      </c>
      <c r="G1006" s="100">
        <f t="shared" si="630"/>
        <v>1</v>
      </c>
      <c r="H1006" s="100"/>
      <c r="I1006" s="101">
        <f t="shared" si="631"/>
        <v>1</v>
      </c>
      <c r="J1006" s="100">
        <v>1</v>
      </c>
      <c r="K1006" s="102"/>
      <c r="L1006" s="103"/>
      <c r="M1006" s="103"/>
      <c r="N1006" s="79" t="s">
        <v>319</v>
      </c>
      <c r="O1006" s="40" t="s">
        <v>319</v>
      </c>
      <c r="P1006" s="42"/>
    </row>
    <row r="1007" spans="1:16" s="43" customFormat="1" ht="46.5" hidden="1" customHeight="1" outlineLevel="2" x14ac:dyDescent="0.25">
      <c r="A1007" s="114">
        <f t="shared" si="640"/>
        <v>10</v>
      </c>
      <c r="B1007" s="97" t="s">
        <v>351</v>
      </c>
      <c r="C1007" s="97" t="s">
        <v>395</v>
      </c>
      <c r="D1007" s="106">
        <v>3317</v>
      </c>
      <c r="E1007" s="97" t="s">
        <v>393</v>
      </c>
      <c r="F1007" s="99" t="s">
        <v>404</v>
      </c>
      <c r="G1007" s="100">
        <f t="shared" si="630"/>
        <v>1</v>
      </c>
      <c r="H1007" s="100"/>
      <c r="I1007" s="101">
        <f t="shared" si="631"/>
        <v>1</v>
      </c>
      <c r="J1007" s="100">
        <v>1</v>
      </c>
      <c r="K1007" s="102"/>
      <c r="L1007" s="103"/>
      <c r="M1007" s="103"/>
      <c r="N1007" s="79" t="s">
        <v>319</v>
      </c>
      <c r="O1007" s="40" t="s">
        <v>319</v>
      </c>
      <c r="P1007" s="42"/>
    </row>
    <row r="1008" spans="1:16" s="43" customFormat="1" ht="48.75" hidden="1" customHeight="1" outlineLevel="2" x14ac:dyDescent="0.25">
      <c r="A1008" s="114">
        <f t="shared" si="640"/>
        <v>11</v>
      </c>
      <c r="B1008" s="97" t="s">
        <v>351</v>
      </c>
      <c r="C1008" s="97" t="s">
        <v>395</v>
      </c>
      <c r="D1008" s="106">
        <v>3317</v>
      </c>
      <c r="E1008" s="97" t="s">
        <v>393</v>
      </c>
      <c r="F1008" s="99" t="s">
        <v>405</v>
      </c>
      <c r="G1008" s="100">
        <f t="shared" si="630"/>
        <v>1</v>
      </c>
      <c r="H1008" s="100" t="s">
        <v>316</v>
      </c>
      <c r="I1008" s="101">
        <f t="shared" si="631"/>
        <v>0</v>
      </c>
      <c r="J1008" s="100"/>
      <c r="K1008" s="102"/>
      <c r="L1008" s="103"/>
      <c r="M1008" s="103"/>
      <c r="N1008" s="79" t="s">
        <v>319</v>
      </c>
      <c r="O1008" s="40" t="s">
        <v>319</v>
      </c>
      <c r="P1008" s="42"/>
    </row>
    <row r="1009" spans="1:16" s="43" customFormat="1" ht="78.75" hidden="1" outlineLevel="2" x14ac:dyDescent="0.25">
      <c r="A1009" s="114">
        <f t="shared" si="640"/>
        <v>12</v>
      </c>
      <c r="B1009" s="97" t="s">
        <v>351</v>
      </c>
      <c r="C1009" s="97" t="s">
        <v>395</v>
      </c>
      <c r="D1009" s="106">
        <v>3317</v>
      </c>
      <c r="E1009" s="97" t="s">
        <v>393</v>
      </c>
      <c r="F1009" s="99" t="s">
        <v>406</v>
      </c>
      <c r="G1009" s="100">
        <f t="shared" si="630"/>
        <v>1</v>
      </c>
      <c r="H1009" s="100"/>
      <c r="I1009" s="101">
        <f t="shared" si="631"/>
        <v>1</v>
      </c>
      <c r="J1009" s="100">
        <v>1</v>
      </c>
      <c r="K1009" s="102"/>
      <c r="L1009" s="103"/>
      <c r="M1009" s="103"/>
      <c r="N1009" s="79" t="s">
        <v>319</v>
      </c>
      <c r="O1009" s="40" t="s">
        <v>319</v>
      </c>
      <c r="P1009" s="42"/>
    </row>
    <row r="1010" spans="1:16" s="43" customFormat="1" ht="47.25" hidden="1" outlineLevel="2" x14ac:dyDescent="0.25">
      <c r="A1010" s="114">
        <f t="shared" si="640"/>
        <v>13</v>
      </c>
      <c r="B1010" s="97" t="s">
        <v>351</v>
      </c>
      <c r="C1010" s="97" t="s">
        <v>395</v>
      </c>
      <c r="D1010" s="106">
        <v>3317</v>
      </c>
      <c r="E1010" s="97" t="s">
        <v>393</v>
      </c>
      <c r="F1010" s="99" t="s">
        <v>407</v>
      </c>
      <c r="G1010" s="100">
        <f t="shared" si="630"/>
        <v>1</v>
      </c>
      <c r="H1010" s="100"/>
      <c r="I1010" s="101">
        <f t="shared" si="631"/>
        <v>1</v>
      </c>
      <c r="J1010" s="100">
        <v>1</v>
      </c>
      <c r="K1010" s="102"/>
      <c r="L1010" s="103"/>
      <c r="M1010" s="103"/>
      <c r="N1010" s="79" t="s">
        <v>319</v>
      </c>
      <c r="O1010" s="40" t="s">
        <v>319</v>
      </c>
      <c r="P1010" s="42"/>
    </row>
    <row r="1011" spans="1:16" s="43" customFormat="1" ht="46.5" hidden="1" customHeight="1" outlineLevel="2" x14ac:dyDescent="0.25">
      <c r="A1011" s="114">
        <f t="shared" si="640"/>
        <v>14</v>
      </c>
      <c r="B1011" s="97" t="s">
        <v>351</v>
      </c>
      <c r="C1011" s="97" t="s">
        <v>395</v>
      </c>
      <c r="D1011" s="106">
        <v>3319</v>
      </c>
      <c r="E1011" s="97" t="s">
        <v>393</v>
      </c>
      <c r="F1011" s="99" t="s">
        <v>408</v>
      </c>
      <c r="G1011" s="100">
        <f t="shared" si="630"/>
        <v>1</v>
      </c>
      <c r="H1011" s="100"/>
      <c r="I1011" s="101">
        <f t="shared" si="631"/>
        <v>1</v>
      </c>
      <c r="J1011" s="100">
        <v>1</v>
      </c>
      <c r="K1011" s="102"/>
      <c r="L1011" s="103"/>
      <c r="M1011" s="103"/>
      <c r="N1011" s="79" t="s">
        <v>319</v>
      </c>
      <c r="O1011" s="40" t="s">
        <v>319</v>
      </c>
      <c r="P1011" s="42"/>
    </row>
    <row r="1012" spans="1:16" s="43" customFormat="1" ht="22.5" hidden="1" customHeight="1" outlineLevel="2" x14ac:dyDescent="0.25">
      <c r="A1012" s="114">
        <f t="shared" si="640"/>
        <v>15</v>
      </c>
      <c r="B1012" s="97" t="s">
        <v>351</v>
      </c>
      <c r="C1012" s="97" t="s">
        <v>395</v>
      </c>
      <c r="D1012" s="106">
        <v>3319</v>
      </c>
      <c r="E1012" s="97" t="s">
        <v>393</v>
      </c>
      <c r="F1012" s="99" t="s">
        <v>409</v>
      </c>
      <c r="G1012" s="100">
        <f t="shared" si="630"/>
        <v>1</v>
      </c>
      <c r="H1012" s="100"/>
      <c r="I1012" s="101">
        <f t="shared" si="631"/>
        <v>1</v>
      </c>
      <c r="J1012" s="100">
        <v>1</v>
      </c>
      <c r="K1012" s="102"/>
      <c r="L1012" s="103"/>
      <c r="M1012" s="103"/>
      <c r="N1012" s="79" t="s">
        <v>319</v>
      </c>
      <c r="O1012" s="40" t="s">
        <v>319</v>
      </c>
      <c r="P1012" s="42"/>
    </row>
    <row r="1013" spans="1:16" s="43" customFormat="1" ht="42.75" hidden="1" customHeight="1" outlineLevel="2" x14ac:dyDescent="0.25">
      <c r="A1013" s="114">
        <f t="shared" si="640"/>
        <v>16</v>
      </c>
      <c r="B1013" s="97" t="s">
        <v>351</v>
      </c>
      <c r="C1013" s="97" t="s">
        <v>395</v>
      </c>
      <c r="D1013" s="106">
        <v>3319</v>
      </c>
      <c r="E1013" s="97" t="s">
        <v>393</v>
      </c>
      <c r="F1013" s="99" t="s">
        <v>410</v>
      </c>
      <c r="G1013" s="100">
        <f t="shared" si="630"/>
        <v>1</v>
      </c>
      <c r="H1013" s="100"/>
      <c r="I1013" s="101">
        <f t="shared" si="631"/>
        <v>1</v>
      </c>
      <c r="J1013" s="100">
        <v>1</v>
      </c>
      <c r="K1013" s="102"/>
      <c r="L1013" s="103"/>
      <c r="M1013" s="103"/>
      <c r="N1013" s="79" t="s">
        <v>319</v>
      </c>
      <c r="O1013" s="40" t="s">
        <v>319</v>
      </c>
      <c r="P1013" s="42"/>
    </row>
    <row r="1014" spans="1:16" s="43" customFormat="1" ht="46.5" hidden="1" customHeight="1" outlineLevel="2" x14ac:dyDescent="0.25">
      <c r="A1014" s="114">
        <f t="shared" si="640"/>
        <v>17</v>
      </c>
      <c r="B1014" s="97" t="s">
        <v>351</v>
      </c>
      <c r="C1014" s="97" t="s">
        <v>395</v>
      </c>
      <c r="D1014" s="106">
        <v>3319</v>
      </c>
      <c r="E1014" s="97" t="s">
        <v>393</v>
      </c>
      <c r="F1014" s="99" t="s">
        <v>411</v>
      </c>
      <c r="G1014" s="100">
        <f t="shared" si="630"/>
        <v>1</v>
      </c>
      <c r="H1014" s="100"/>
      <c r="I1014" s="101">
        <f t="shared" si="631"/>
        <v>1</v>
      </c>
      <c r="J1014" s="100">
        <v>1</v>
      </c>
      <c r="K1014" s="102"/>
      <c r="L1014" s="103"/>
      <c r="M1014" s="103"/>
      <c r="N1014" s="79" t="s">
        <v>319</v>
      </c>
      <c r="O1014" s="40" t="s">
        <v>319</v>
      </c>
      <c r="P1014" s="42"/>
    </row>
    <row r="1015" spans="1:16" s="43" customFormat="1" ht="15.75" hidden="1" customHeight="1" outlineLevel="2" x14ac:dyDescent="0.25">
      <c r="A1015" s="114">
        <f t="shared" si="640"/>
        <v>18</v>
      </c>
      <c r="B1015" s="97" t="s">
        <v>351</v>
      </c>
      <c r="C1015" s="97" t="s">
        <v>395</v>
      </c>
      <c r="D1015" s="106">
        <v>3319</v>
      </c>
      <c r="E1015" s="97" t="s">
        <v>393</v>
      </c>
      <c r="F1015" s="99" t="s">
        <v>412</v>
      </c>
      <c r="G1015" s="100">
        <f t="shared" si="630"/>
        <v>1</v>
      </c>
      <c r="H1015" s="100"/>
      <c r="I1015" s="101">
        <f t="shared" si="631"/>
        <v>1</v>
      </c>
      <c r="J1015" s="100">
        <v>1</v>
      </c>
      <c r="K1015" s="102"/>
      <c r="L1015" s="103"/>
      <c r="M1015" s="103"/>
      <c r="N1015" s="79" t="s">
        <v>319</v>
      </c>
      <c r="O1015" s="40" t="s">
        <v>319</v>
      </c>
      <c r="P1015" s="42"/>
    </row>
    <row r="1016" spans="1:16" s="43" customFormat="1" ht="15.75" hidden="1" customHeight="1" outlineLevel="2" x14ac:dyDescent="0.25">
      <c r="A1016" s="114">
        <f t="shared" si="640"/>
        <v>19</v>
      </c>
      <c r="B1016" s="97" t="s">
        <v>351</v>
      </c>
      <c r="C1016" s="97" t="s">
        <v>395</v>
      </c>
      <c r="D1016" s="106">
        <v>3319</v>
      </c>
      <c r="E1016" s="97" t="s">
        <v>393</v>
      </c>
      <c r="F1016" s="99" t="s">
        <v>413</v>
      </c>
      <c r="G1016" s="100">
        <f t="shared" si="630"/>
        <v>1</v>
      </c>
      <c r="H1016" s="100"/>
      <c r="I1016" s="101">
        <f t="shared" si="631"/>
        <v>1</v>
      </c>
      <c r="J1016" s="100">
        <v>1</v>
      </c>
      <c r="K1016" s="102"/>
      <c r="L1016" s="103"/>
      <c r="M1016" s="103"/>
      <c r="N1016" s="79" t="s">
        <v>319</v>
      </c>
      <c r="O1016" s="40" t="s">
        <v>319</v>
      </c>
      <c r="P1016" s="42"/>
    </row>
    <row r="1017" spans="1:16" s="43" customFormat="1" ht="42" hidden="1" customHeight="1" outlineLevel="2" x14ac:dyDescent="0.25">
      <c r="A1017" s="114">
        <f t="shared" si="640"/>
        <v>20</v>
      </c>
      <c r="B1017" s="97" t="s">
        <v>351</v>
      </c>
      <c r="C1017" s="97" t="s">
        <v>395</v>
      </c>
      <c r="D1017" s="106">
        <v>3319</v>
      </c>
      <c r="E1017" s="97" t="s">
        <v>393</v>
      </c>
      <c r="F1017" s="99" t="s">
        <v>414</v>
      </c>
      <c r="G1017" s="100">
        <f t="shared" si="630"/>
        <v>1</v>
      </c>
      <c r="H1017" s="100" t="s">
        <v>316</v>
      </c>
      <c r="I1017" s="101">
        <f t="shared" si="631"/>
        <v>0</v>
      </c>
      <c r="J1017" s="100"/>
      <c r="K1017" s="102"/>
      <c r="L1017" s="103"/>
      <c r="M1017" s="103"/>
      <c r="N1017" s="79" t="s">
        <v>319</v>
      </c>
      <c r="O1017" s="40" t="s">
        <v>319</v>
      </c>
      <c r="P1017" s="42"/>
    </row>
    <row r="1018" spans="1:16" s="43" customFormat="1" ht="46.5" hidden="1" customHeight="1" outlineLevel="2" x14ac:dyDescent="0.25">
      <c r="A1018" s="114">
        <f t="shared" si="640"/>
        <v>21</v>
      </c>
      <c r="B1018" s="97" t="s">
        <v>351</v>
      </c>
      <c r="C1018" s="97" t="s">
        <v>395</v>
      </c>
      <c r="D1018" s="106">
        <v>3319</v>
      </c>
      <c r="E1018" s="97" t="s">
        <v>393</v>
      </c>
      <c r="F1018" s="99" t="s">
        <v>415</v>
      </c>
      <c r="G1018" s="100">
        <f t="shared" si="630"/>
        <v>1</v>
      </c>
      <c r="H1018" s="100" t="s">
        <v>316</v>
      </c>
      <c r="I1018" s="101">
        <f t="shared" si="631"/>
        <v>0</v>
      </c>
      <c r="J1018" s="100"/>
      <c r="K1018" s="102"/>
      <c r="L1018" s="103"/>
      <c r="M1018" s="103"/>
      <c r="N1018" s="79" t="s">
        <v>319</v>
      </c>
      <c r="O1018" s="40" t="s">
        <v>319</v>
      </c>
      <c r="P1018" s="42"/>
    </row>
    <row r="1019" spans="1:16" s="43" customFormat="1" ht="46.5" hidden="1" customHeight="1" outlineLevel="2" x14ac:dyDescent="0.25">
      <c r="A1019" s="114">
        <f t="shared" si="640"/>
        <v>22</v>
      </c>
      <c r="B1019" s="97" t="s">
        <v>351</v>
      </c>
      <c r="C1019" s="97" t="s">
        <v>395</v>
      </c>
      <c r="D1019" s="106">
        <v>3319</v>
      </c>
      <c r="E1019" s="97" t="s">
        <v>393</v>
      </c>
      <c r="F1019" s="99" t="s">
        <v>416</v>
      </c>
      <c r="G1019" s="100">
        <f t="shared" si="630"/>
        <v>1</v>
      </c>
      <c r="H1019" s="100"/>
      <c r="I1019" s="101">
        <f t="shared" si="631"/>
        <v>1</v>
      </c>
      <c r="J1019" s="100">
        <v>1</v>
      </c>
      <c r="K1019" s="102"/>
      <c r="L1019" s="103"/>
      <c r="M1019" s="103"/>
      <c r="N1019" s="79" t="s">
        <v>319</v>
      </c>
      <c r="O1019" s="40" t="s">
        <v>319</v>
      </c>
      <c r="P1019" s="42"/>
    </row>
    <row r="1020" spans="1:16" s="43" customFormat="1" ht="50.25" hidden="1" customHeight="1" outlineLevel="2" x14ac:dyDescent="0.25">
      <c r="A1020" s="114">
        <f t="shared" si="640"/>
        <v>23</v>
      </c>
      <c r="B1020" s="97" t="s">
        <v>351</v>
      </c>
      <c r="C1020" s="97" t="s">
        <v>395</v>
      </c>
      <c r="D1020" s="106">
        <v>3319</v>
      </c>
      <c r="E1020" s="97" t="s">
        <v>393</v>
      </c>
      <c r="F1020" s="99" t="s">
        <v>417</v>
      </c>
      <c r="G1020" s="100">
        <f t="shared" si="630"/>
        <v>1</v>
      </c>
      <c r="H1020" s="100"/>
      <c r="I1020" s="101">
        <f t="shared" si="631"/>
        <v>1</v>
      </c>
      <c r="J1020" s="100">
        <v>1</v>
      </c>
      <c r="K1020" s="102"/>
      <c r="L1020" s="103"/>
      <c r="M1020" s="103"/>
      <c r="N1020" s="79" t="s">
        <v>319</v>
      </c>
      <c r="O1020" s="40" t="s">
        <v>319</v>
      </c>
      <c r="P1020" s="42"/>
    </row>
    <row r="1021" spans="1:16" s="43" customFormat="1" ht="49.5" hidden="1" customHeight="1" outlineLevel="2" x14ac:dyDescent="0.25">
      <c r="A1021" s="114">
        <f t="shared" si="640"/>
        <v>24</v>
      </c>
      <c r="B1021" s="97" t="s">
        <v>351</v>
      </c>
      <c r="C1021" s="97" t="s">
        <v>395</v>
      </c>
      <c r="D1021" s="106">
        <v>3319</v>
      </c>
      <c r="E1021" s="97" t="s">
        <v>393</v>
      </c>
      <c r="F1021" s="99" t="s">
        <v>418</v>
      </c>
      <c r="G1021" s="100">
        <f t="shared" si="630"/>
        <v>2</v>
      </c>
      <c r="H1021" s="100"/>
      <c r="I1021" s="101">
        <f t="shared" si="631"/>
        <v>2</v>
      </c>
      <c r="J1021" s="100">
        <v>1</v>
      </c>
      <c r="K1021" s="102">
        <v>1</v>
      </c>
      <c r="L1021" s="107">
        <v>3</v>
      </c>
      <c r="M1021" s="107">
        <v>1</v>
      </c>
      <c r="N1021" s="79" t="s">
        <v>319</v>
      </c>
      <c r="O1021" s="40" t="s">
        <v>319</v>
      </c>
      <c r="P1021" s="42"/>
    </row>
    <row r="1022" spans="1:16" s="43" customFormat="1" ht="44.25" hidden="1" customHeight="1" outlineLevel="2" x14ac:dyDescent="0.25">
      <c r="A1022" s="114">
        <f t="shared" si="640"/>
        <v>25</v>
      </c>
      <c r="B1022" s="97" t="s">
        <v>351</v>
      </c>
      <c r="C1022" s="97" t="s">
        <v>395</v>
      </c>
      <c r="D1022" s="106">
        <v>3319</v>
      </c>
      <c r="E1022" s="97" t="s">
        <v>393</v>
      </c>
      <c r="F1022" s="99" t="s">
        <v>419</v>
      </c>
      <c r="G1022" s="100">
        <f t="shared" si="630"/>
        <v>2</v>
      </c>
      <c r="H1022" s="100" t="s">
        <v>316</v>
      </c>
      <c r="I1022" s="101">
        <f t="shared" si="631"/>
        <v>1</v>
      </c>
      <c r="J1022" s="100" t="s">
        <v>316</v>
      </c>
      <c r="K1022" s="102"/>
      <c r="L1022" s="103"/>
      <c r="M1022" s="103"/>
      <c r="N1022" s="79" t="s">
        <v>319</v>
      </c>
      <c r="O1022" s="40" t="s">
        <v>319</v>
      </c>
      <c r="P1022" s="42"/>
    </row>
    <row r="1023" spans="1:16" s="43" customFormat="1" ht="51" hidden="1" customHeight="1" outlineLevel="2" x14ac:dyDescent="0.25">
      <c r="A1023" s="114">
        <f t="shared" si="640"/>
        <v>26</v>
      </c>
      <c r="B1023" s="97" t="s">
        <v>351</v>
      </c>
      <c r="C1023" s="97" t="s">
        <v>395</v>
      </c>
      <c r="D1023" s="106">
        <v>3319</v>
      </c>
      <c r="E1023" s="97" t="s">
        <v>393</v>
      </c>
      <c r="F1023" s="99" t="s">
        <v>420</v>
      </c>
      <c r="G1023" s="100">
        <f t="shared" si="630"/>
        <v>1</v>
      </c>
      <c r="H1023" s="100"/>
      <c r="I1023" s="101">
        <f t="shared" si="631"/>
        <v>1</v>
      </c>
      <c r="J1023" s="100">
        <v>1</v>
      </c>
      <c r="K1023" s="102"/>
      <c r="L1023" s="103"/>
      <c r="M1023" s="103"/>
      <c r="N1023" s="79" t="s">
        <v>319</v>
      </c>
      <c r="O1023" s="40" t="s">
        <v>319</v>
      </c>
      <c r="P1023" s="42"/>
    </row>
    <row r="1024" spans="1:16" s="43" customFormat="1" ht="49.5" hidden="1" customHeight="1" outlineLevel="2" x14ac:dyDescent="0.25">
      <c r="A1024" s="114">
        <f t="shared" si="640"/>
        <v>27</v>
      </c>
      <c r="B1024" s="97" t="s">
        <v>351</v>
      </c>
      <c r="C1024" s="97" t="s">
        <v>395</v>
      </c>
      <c r="D1024" s="106">
        <v>3319</v>
      </c>
      <c r="E1024" s="97" t="s">
        <v>393</v>
      </c>
      <c r="F1024" s="99" t="s">
        <v>421</v>
      </c>
      <c r="G1024" s="100">
        <f t="shared" si="630"/>
        <v>1</v>
      </c>
      <c r="H1024" s="100"/>
      <c r="I1024" s="101">
        <f t="shared" si="631"/>
        <v>1</v>
      </c>
      <c r="J1024" s="100">
        <v>1</v>
      </c>
      <c r="K1024" s="102"/>
      <c r="L1024" s="103"/>
      <c r="M1024" s="103"/>
      <c r="N1024" s="79" t="s">
        <v>319</v>
      </c>
      <c r="O1024" s="40" t="s">
        <v>319</v>
      </c>
      <c r="P1024" s="42"/>
    </row>
    <row r="1025" spans="1:16" s="43" customFormat="1" ht="78.75" hidden="1" outlineLevel="2" x14ac:dyDescent="0.25">
      <c r="A1025" s="114">
        <f t="shared" si="640"/>
        <v>28</v>
      </c>
      <c r="B1025" s="97" t="s">
        <v>351</v>
      </c>
      <c r="C1025" s="97" t="s">
        <v>395</v>
      </c>
      <c r="D1025" s="106">
        <v>3319</v>
      </c>
      <c r="E1025" s="97" t="s">
        <v>393</v>
      </c>
      <c r="F1025" s="99" t="s">
        <v>422</v>
      </c>
      <c r="G1025" s="100">
        <f t="shared" si="630"/>
        <v>1</v>
      </c>
      <c r="H1025" s="100"/>
      <c r="I1025" s="101">
        <f t="shared" si="631"/>
        <v>1</v>
      </c>
      <c r="J1025" s="100">
        <v>1</v>
      </c>
      <c r="K1025" s="102"/>
      <c r="L1025" s="103"/>
      <c r="M1025" s="103"/>
      <c r="N1025" s="79" t="s">
        <v>319</v>
      </c>
      <c r="O1025" s="40" t="s">
        <v>319</v>
      </c>
      <c r="P1025" s="42"/>
    </row>
    <row r="1026" spans="1:16" s="43" customFormat="1" ht="78.75" hidden="1" outlineLevel="2" x14ac:dyDescent="0.25">
      <c r="A1026" s="114">
        <f t="shared" si="640"/>
        <v>29</v>
      </c>
      <c r="B1026" s="97" t="s">
        <v>351</v>
      </c>
      <c r="C1026" s="97" t="s">
        <v>395</v>
      </c>
      <c r="D1026" s="106">
        <v>3319</v>
      </c>
      <c r="E1026" s="97" t="s">
        <v>393</v>
      </c>
      <c r="F1026" s="99" t="s">
        <v>423</v>
      </c>
      <c r="G1026" s="100">
        <f t="shared" si="630"/>
        <v>2</v>
      </c>
      <c r="H1026" s="100"/>
      <c r="I1026" s="101">
        <f t="shared" si="631"/>
        <v>2</v>
      </c>
      <c r="J1026" s="100">
        <v>1</v>
      </c>
      <c r="K1026" s="102">
        <v>1</v>
      </c>
      <c r="L1026" s="107">
        <v>3</v>
      </c>
      <c r="M1026" s="107">
        <v>1</v>
      </c>
      <c r="N1026" s="79" t="s">
        <v>319</v>
      </c>
      <c r="O1026" s="40" t="s">
        <v>319</v>
      </c>
      <c r="P1026" s="42"/>
    </row>
    <row r="1027" spans="1:16" s="43" customFormat="1" ht="78.75" hidden="1" outlineLevel="2" x14ac:dyDescent="0.25">
      <c r="A1027" s="114">
        <f t="shared" si="640"/>
        <v>30</v>
      </c>
      <c r="B1027" s="97" t="s">
        <v>351</v>
      </c>
      <c r="C1027" s="97" t="s">
        <v>395</v>
      </c>
      <c r="D1027" s="106">
        <v>3319</v>
      </c>
      <c r="E1027" s="97" t="s">
        <v>393</v>
      </c>
      <c r="F1027" s="99" t="s">
        <v>424</v>
      </c>
      <c r="G1027" s="100">
        <f t="shared" si="630"/>
        <v>1</v>
      </c>
      <c r="H1027" s="100"/>
      <c r="I1027" s="101">
        <f t="shared" si="631"/>
        <v>1</v>
      </c>
      <c r="J1027" s="100">
        <v>1</v>
      </c>
      <c r="K1027" s="102"/>
      <c r="L1027" s="103"/>
      <c r="M1027" s="103"/>
      <c r="N1027" s="79" t="s">
        <v>319</v>
      </c>
      <c r="O1027" s="40" t="s">
        <v>319</v>
      </c>
      <c r="P1027" s="42"/>
    </row>
    <row r="1028" spans="1:16" s="43" customFormat="1" ht="78.75" hidden="1" outlineLevel="2" x14ac:dyDescent="0.25">
      <c r="A1028" s="114">
        <f t="shared" si="640"/>
        <v>31</v>
      </c>
      <c r="B1028" s="97" t="s">
        <v>351</v>
      </c>
      <c r="C1028" s="97" t="s">
        <v>395</v>
      </c>
      <c r="D1028" s="106">
        <v>3319</v>
      </c>
      <c r="E1028" s="97" t="s">
        <v>393</v>
      </c>
      <c r="F1028" s="99" t="s">
        <v>425</v>
      </c>
      <c r="G1028" s="100">
        <f t="shared" si="630"/>
        <v>1</v>
      </c>
      <c r="H1028" s="100"/>
      <c r="I1028" s="101">
        <f t="shared" si="631"/>
        <v>1</v>
      </c>
      <c r="J1028" s="100">
        <v>1</v>
      </c>
      <c r="K1028" s="102"/>
      <c r="L1028" s="103"/>
      <c r="M1028" s="103"/>
      <c r="N1028" s="79" t="s">
        <v>319</v>
      </c>
      <c r="O1028" s="40" t="s">
        <v>319</v>
      </c>
      <c r="P1028" s="42"/>
    </row>
    <row r="1029" spans="1:16" s="43" customFormat="1" ht="47.25" hidden="1" outlineLevel="2" x14ac:dyDescent="0.25">
      <c r="A1029" s="114">
        <f t="shared" si="640"/>
        <v>32</v>
      </c>
      <c r="B1029" s="97" t="s">
        <v>351</v>
      </c>
      <c r="C1029" s="97" t="s">
        <v>395</v>
      </c>
      <c r="D1029" s="106">
        <v>3319</v>
      </c>
      <c r="E1029" s="97" t="s">
        <v>393</v>
      </c>
      <c r="F1029" s="99" t="s">
        <v>426</v>
      </c>
      <c r="G1029" s="100">
        <f t="shared" si="630"/>
        <v>1</v>
      </c>
      <c r="H1029" s="100" t="s">
        <v>316</v>
      </c>
      <c r="I1029" s="101">
        <f t="shared" si="631"/>
        <v>0</v>
      </c>
      <c r="J1029" s="100"/>
      <c r="K1029" s="102"/>
      <c r="L1029" s="103"/>
      <c r="M1029" s="103"/>
      <c r="N1029" s="79" t="s">
        <v>319</v>
      </c>
      <c r="O1029" s="40" t="s">
        <v>319</v>
      </c>
      <c r="P1029" s="42"/>
    </row>
    <row r="1030" spans="1:16" s="43" customFormat="1" ht="63" hidden="1" outlineLevel="2" x14ac:dyDescent="0.25">
      <c r="A1030" s="114">
        <f t="shared" si="640"/>
        <v>33</v>
      </c>
      <c r="B1030" s="97" t="s">
        <v>351</v>
      </c>
      <c r="C1030" s="97" t="s">
        <v>395</v>
      </c>
      <c r="D1030" s="106">
        <v>3319</v>
      </c>
      <c r="E1030" s="97" t="s">
        <v>393</v>
      </c>
      <c r="F1030" s="99" t="s">
        <v>427</v>
      </c>
      <c r="G1030" s="100">
        <f t="shared" si="630"/>
        <v>1</v>
      </c>
      <c r="H1030" s="100"/>
      <c r="I1030" s="101">
        <f t="shared" si="631"/>
        <v>1</v>
      </c>
      <c r="J1030" s="100">
        <v>1</v>
      </c>
      <c r="K1030" s="102"/>
      <c r="L1030" s="103"/>
      <c r="M1030" s="103"/>
      <c r="N1030" s="79" t="s">
        <v>319</v>
      </c>
      <c r="O1030" s="40" t="s">
        <v>319</v>
      </c>
      <c r="P1030" s="42"/>
    </row>
    <row r="1031" spans="1:16" s="43" customFormat="1" ht="63" hidden="1" outlineLevel="2" x14ac:dyDescent="0.25">
      <c r="A1031" s="114">
        <f t="shared" si="640"/>
        <v>34</v>
      </c>
      <c r="B1031" s="97" t="s">
        <v>351</v>
      </c>
      <c r="C1031" s="97" t="s">
        <v>395</v>
      </c>
      <c r="D1031" s="106">
        <v>3319</v>
      </c>
      <c r="E1031" s="97" t="s">
        <v>393</v>
      </c>
      <c r="F1031" s="99" t="s">
        <v>427</v>
      </c>
      <c r="G1031" s="100">
        <f t="shared" si="630"/>
        <v>1</v>
      </c>
      <c r="H1031" s="100"/>
      <c r="I1031" s="101">
        <f t="shared" si="631"/>
        <v>1</v>
      </c>
      <c r="J1031" s="100">
        <v>1</v>
      </c>
      <c r="K1031" s="102"/>
      <c r="L1031" s="103"/>
      <c r="M1031" s="103"/>
      <c r="N1031" s="79" t="s">
        <v>319</v>
      </c>
      <c r="O1031" s="40" t="s">
        <v>319</v>
      </c>
      <c r="P1031" s="42"/>
    </row>
    <row r="1032" spans="1:16" s="43" customFormat="1" ht="63" hidden="1" outlineLevel="2" x14ac:dyDescent="0.25">
      <c r="A1032" s="114">
        <f t="shared" si="640"/>
        <v>35</v>
      </c>
      <c r="B1032" s="97" t="s">
        <v>351</v>
      </c>
      <c r="C1032" s="97" t="s">
        <v>395</v>
      </c>
      <c r="D1032" s="106">
        <v>3319</v>
      </c>
      <c r="E1032" s="97" t="s">
        <v>393</v>
      </c>
      <c r="F1032" s="99" t="s">
        <v>427</v>
      </c>
      <c r="G1032" s="100">
        <f t="shared" si="630"/>
        <v>1</v>
      </c>
      <c r="H1032" s="100"/>
      <c r="I1032" s="101">
        <f t="shared" si="631"/>
        <v>1</v>
      </c>
      <c r="J1032" s="100">
        <v>1</v>
      </c>
      <c r="K1032" s="102"/>
      <c r="L1032" s="103"/>
      <c r="M1032" s="103"/>
      <c r="N1032" s="79" t="s">
        <v>319</v>
      </c>
      <c r="O1032" s="40" t="s">
        <v>319</v>
      </c>
      <c r="P1032" s="42"/>
    </row>
    <row r="1033" spans="1:16" s="43" customFormat="1" ht="63" hidden="1" outlineLevel="2" x14ac:dyDescent="0.25">
      <c r="A1033" s="114">
        <f t="shared" si="640"/>
        <v>36</v>
      </c>
      <c r="B1033" s="97" t="s">
        <v>351</v>
      </c>
      <c r="C1033" s="97" t="s">
        <v>395</v>
      </c>
      <c r="D1033" s="106">
        <v>3319</v>
      </c>
      <c r="E1033" s="97" t="s">
        <v>393</v>
      </c>
      <c r="F1033" s="99" t="s">
        <v>427</v>
      </c>
      <c r="G1033" s="100">
        <f t="shared" si="630"/>
        <v>1</v>
      </c>
      <c r="H1033" s="100"/>
      <c r="I1033" s="101">
        <f t="shared" si="631"/>
        <v>1</v>
      </c>
      <c r="J1033" s="100">
        <v>1</v>
      </c>
      <c r="K1033" s="102"/>
      <c r="L1033" s="103"/>
      <c r="M1033" s="103"/>
      <c r="N1033" s="79" t="s">
        <v>319</v>
      </c>
      <c r="O1033" s="40" t="s">
        <v>319</v>
      </c>
      <c r="P1033" s="42"/>
    </row>
    <row r="1034" spans="1:16" s="43" customFormat="1" ht="15.75" hidden="1" customHeight="1" outlineLevel="2" x14ac:dyDescent="0.25">
      <c r="A1034" s="114">
        <f t="shared" si="640"/>
        <v>37</v>
      </c>
      <c r="B1034" s="97" t="s">
        <v>351</v>
      </c>
      <c r="C1034" s="97" t="s">
        <v>395</v>
      </c>
      <c r="D1034" s="106">
        <v>3319</v>
      </c>
      <c r="E1034" s="97" t="s">
        <v>393</v>
      </c>
      <c r="F1034" s="99" t="s">
        <v>428</v>
      </c>
      <c r="G1034" s="100">
        <f t="shared" si="630"/>
        <v>1</v>
      </c>
      <c r="H1034" s="100"/>
      <c r="I1034" s="101">
        <f t="shared" si="631"/>
        <v>1</v>
      </c>
      <c r="J1034" s="100">
        <v>1</v>
      </c>
      <c r="K1034" s="102"/>
      <c r="L1034" s="103"/>
      <c r="M1034" s="103"/>
      <c r="N1034" s="79" t="s">
        <v>319</v>
      </c>
      <c r="O1034" s="40" t="s">
        <v>319</v>
      </c>
      <c r="P1034" s="42"/>
    </row>
    <row r="1035" spans="1:16" s="43" customFormat="1" ht="15.75" hidden="1" customHeight="1" outlineLevel="2" x14ac:dyDescent="0.25">
      <c r="A1035" s="114">
        <f t="shared" si="640"/>
        <v>38</v>
      </c>
      <c r="B1035" s="97" t="s">
        <v>351</v>
      </c>
      <c r="C1035" s="97" t="s">
        <v>395</v>
      </c>
      <c r="D1035" s="106">
        <v>3319</v>
      </c>
      <c r="E1035" s="97" t="s">
        <v>393</v>
      </c>
      <c r="F1035" s="99" t="s">
        <v>428</v>
      </c>
      <c r="G1035" s="100">
        <f t="shared" si="630"/>
        <v>1</v>
      </c>
      <c r="H1035" s="100"/>
      <c r="I1035" s="101">
        <f t="shared" si="631"/>
        <v>1</v>
      </c>
      <c r="J1035" s="100">
        <v>1</v>
      </c>
      <c r="K1035" s="102"/>
      <c r="L1035" s="103"/>
      <c r="M1035" s="103"/>
      <c r="N1035" s="79" t="s">
        <v>319</v>
      </c>
      <c r="O1035" s="40" t="s">
        <v>319</v>
      </c>
      <c r="P1035" s="42"/>
    </row>
    <row r="1036" spans="1:16" s="43" customFormat="1" ht="15.75" hidden="1" customHeight="1" outlineLevel="2" x14ac:dyDescent="0.25">
      <c r="A1036" s="114">
        <f t="shared" si="640"/>
        <v>39</v>
      </c>
      <c r="B1036" s="97" t="s">
        <v>351</v>
      </c>
      <c r="C1036" s="97" t="s">
        <v>395</v>
      </c>
      <c r="D1036" s="106">
        <v>3319</v>
      </c>
      <c r="E1036" s="97" t="s">
        <v>393</v>
      </c>
      <c r="F1036" s="99" t="s">
        <v>428</v>
      </c>
      <c r="G1036" s="100">
        <f t="shared" si="630"/>
        <v>1</v>
      </c>
      <c r="H1036" s="100"/>
      <c r="I1036" s="101">
        <f t="shared" si="631"/>
        <v>1</v>
      </c>
      <c r="J1036" s="100">
        <v>1</v>
      </c>
      <c r="K1036" s="102"/>
      <c r="L1036" s="103"/>
      <c r="M1036" s="103"/>
      <c r="N1036" s="79" t="s">
        <v>319</v>
      </c>
      <c r="O1036" s="40" t="s">
        <v>319</v>
      </c>
      <c r="P1036" s="42"/>
    </row>
    <row r="1037" spans="1:16" s="43" customFormat="1" ht="15.75" hidden="1" customHeight="1" outlineLevel="2" x14ac:dyDescent="0.25">
      <c r="A1037" s="114">
        <f t="shared" si="640"/>
        <v>40</v>
      </c>
      <c r="B1037" s="97" t="s">
        <v>351</v>
      </c>
      <c r="C1037" s="97" t="s">
        <v>395</v>
      </c>
      <c r="D1037" s="106">
        <v>3319</v>
      </c>
      <c r="E1037" s="97" t="s">
        <v>393</v>
      </c>
      <c r="F1037" s="99" t="s">
        <v>428</v>
      </c>
      <c r="G1037" s="100">
        <f t="shared" si="630"/>
        <v>1</v>
      </c>
      <c r="H1037" s="100"/>
      <c r="I1037" s="101">
        <f t="shared" si="631"/>
        <v>1</v>
      </c>
      <c r="J1037" s="100">
        <v>1</v>
      </c>
      <c r="K1037" s="102"/>
      <c r="L1037" s="103"/>
      <c r="M1037" s="103"/>
      <c r="N1037" s="79" t="s">
        <v>319</v>
      </c>
      <c r="O1037" s="40" t="s">
        <v>319</v>
      </c>
      <c r="P1037" s="42"/>
    </row>
    <row r="1038" spans="1:16" s="43" customFormat="1" ht="78.75" hidden="1" outlineLevel="2" x14ac:dyDescent="0.25">
      <c r="A1038" s="114">
        <f>A1037+1</f>
        <v>41</v>
      </c>
      <c r="B1038" s="97" t="s">
        <v>351</v>
      </c>
      <c r="C1038" s="97" t="s">
        <v>395</v>
      </c>
      <c r="D1038" s="106">
        <v>3320</v>
      </c>
      <c r="E1038" s="97" t="s">
        <v>393</v>
      </c>
      <c r="F1038" s="99" t="s">
        <v>429</v>
      </c>
      <c r="G1038" s="100">
        <f t="shared" si="630"/>
        <v>2</v>
      </c>
      <c r="H1038" s="100"/>
      <c r="I1038" s="101">
        <f t="shared" si="631"/>
        <v>2</v>
      </c>
      <c r="J1038" s="100">
        <v>1</v>
      </c>
      <c r="K1038" s="102">
        <v>1</v>
      </c>
      <c r="L1038" s="107">
        <v>3</v>
      </c>
      <c r="M1038" s="107">
        <v>1</v>
      </c>
      <c r="N1038" s="79" t="s">
        <v>319</v>
      </c>
      <c r="O1038" s="40" t="s">
        <v>319</v>
      </c>
      <c r="P1038" s="42"/>
    </row>
    <row r="1039" spans="1:16" s="43" customFormat="1" ht="78.75" hidden="1" outlineLevel="2" x14ac:dyDescent="0.25">
      <c r="A1039" s="114">
        <f t="shared" si="640"/>
        <v>42</v>
      </c>
      <c r="B1039" s="97" t="s">
        <v>351</v>
      </c>
      <c r="C1039" s="97" t="s">
        <v>395</v>
      </c>
      <c r="D1039" s="106">
        <v>3320</v>
      </c>
      <c r="E1039" s="97" t="s">
        <v>393</v>
      </c>
      <c r="F1039" s="99" t="s">
        <v>430</v>
      </c>
      <c r="G1039" s="100">
        <f t="shared" si="630"/>
        <v>1</v>
      </c>
      <c r="H1039" s="100"/>
      <c r="I1039" s="101">
        <f t="shared" si="631"/>
        <v>1</v>
      </c>
      <c r="J1039" s="100">
        <v>1</v>
      </c>
      <c r="K1039" s="102"/>
      <c r="L1039" s="103"/>
      <c r="M1039" s="103"/>
      <c r="N1039" s="79" t="s">
        <v>319</v>
      </c>
      <c r="O1039" s="40" t="s">
        <v>319</v>
      </c>
      <c r="P1039" s="42"/>
    </row>
    <row r="1040" spans="1:16" s="43" customFormat="1" ht="15.75" hidden="1" customHeight="1" outlineLevel="2" x14ac:dyDescent="0.25">
      <c r="A1040" s="114">
        <f t="shared" si="640"/>
        <v>43</v>
      </c>
      <c r="B1040" s="97" t="s">
        <v>351</v>
      </c>
      <c r="C1040" s="97" t="s">
        <v>395</v>
      </c>
      <c r="D1040" s="106">
        <v>3319</v>
      </c>
      <c r="E1040" s="97" t="s">
        <v>393</v>
      </c>
      <c r="F1040" s="99" t="s">
        <v>431</v>
      </c>
      <c r="G1040" s="100">
        <f t="shared" si="630"/>
        <v>1</v>
      </c>
      <c r="H1040" s="100"/>
      <c r="I1040" s="101">
        <f t="shared" si="631"/>
        <v>1</v>
      </c>
      <c r="J1040" s="100"/>
      <c r="K1040" s="102">
        <v>1</v>
      </c>
      <c r="L1040" s="103">
        <v>3</v>
      </c>
      <c r="M1040" s="103">
        <v>1</v>
      </c>
      <c r="N1040" s="79" t="s">
        <v>319</v>
      </c>
      <c r="O1040" s="40" t="s">
        <v>319</v>
      </c>
      <c r="P1040" s="42"/>
    </row>
    <row r="1041" spans="1:16" s="43" customFormat="1" ht="15.75" hidden="1" customHeight="1" outlineLevel="2" x14ac:dyDescent="0.25">
      <c r="A1041" s="114">
        <f t="shared" si="640"/>
        <v>44</v>
      </c>
      <c r="B1041" s="97" t="s">
        <v>351</v>
      </c>
      <c r="C1041" s="97" t="s">
        <v>395</v>
      </c>
      <c r="D1041" s="106">
        <v>3320</v>
      </c>
      <c r="E1041" s="97" t="s">
        <v>393</v>
      </c>
      <c r="F1041" s="99" t="s">
        <v>431</v>
      </c>
      <c r="G1041" s="100">
        <f t="shared" si="630"/>
        <v>1</v>
      </c>
      <c r="H1041" s="100"/>
      <c r="I1041" s="101">
        <f t="shared" si="631"/>
        <v>1</v>
      </c>
      <c r="J1041" s="100"/>
      <c r="K1041" s="102">
        <v>1</v>
      </c>
      <c r="L1041" s="103">
        <v>3</v>
      </c>
      <c r="M1041" s="103">
        <v>1</v>
      </c>
      <c r="N1041" s="79" t="s">
        <v>319</v>
      </c>
      <c r="O1041" s="40" t="s">
        <v>319</v>
      </c>
      <c r="P1041" s="42"/>
    </row>
    <row r="1042" spans="1:16" s="41" customFormat="1" ht="15.75" customHeight="1" outlineLevel="1" collapsed="1" x14ac:dyDescent="0.25">
      <c r="A1042" s="113">
        <v>17</v>
      </c>
      <c r="B1042" s="95" t="s">
        <v>351</v>
      </c>
      <c r="C1042" s="95"/>
      <c r="D1042" s="95"/>
      <c r="E1042" s="95" t="s">
        <v>393</v>
      </c>
      <c r="F1042" s="96"/>
      <c r="G1042" s="37">
        <f t="shared" si="630"/>
        <v>48</v>
      </c>
      <c r="H1042" s="51">
        <v>9</v>
      </c>
      <c r="I1042" s="37">
        <f>J1042+K1042</f>
        <v>39</v>
      </c>
      <c r="J1042" s="37">
        <v>34</v>
      </c>
      <c r="K1042" s="37">
        <v>5</v>
      </c>
      <c r="L1042" s="37">
        <v>15</v>
      </c>
      <c r="M1042" s="37">
        <v>5</v>
      </c>
      <c r="N1042" s="79" t="s">
        <v>319</v>
      </c>
      <c r="O1042" s="40" t="s">
        <v>319</v>
      </c>
      <c r="P1042" s="40"/>
    </row>
    <row r="1043" spans="1:16" s="43" customFormat="1" ht="15.75" hidden="1" customHeight="1" outlineLevel="2" x14ac:dyDescent="0.25">
      <c r="A1043" s="114">
        <v>1</v>
      </c>
      <c r="B1043" s="97" t="s">
        <v>432</v>
      </c>
      <c r="C1043" s="97" t="s">
        <v>433</v>
      </c>
      <c r="D1043" s="106">
        <v>1753</v>
      </c>
      <c r="E1043" s="97" t="s">
        <v>434</v>
      </c>
      <c r="F1043" s="99" t="s">
        <v>435</v>
      </c>
      <c r="G1043" s="100">
        <f t="shared" si="630"/>
        <v>2</v>
      </c>
      <c r="H1043" s="100" t="s">
        <v>316</v>
      </c>
      <c r="I1043" s="101">
        <f t="shared" si="631"/>
        <v>1</v>
      </c>
      <c r="J1043" s="100" t="s">
        <v>316</v>
      </c>
      <c r="K1043" s="102"/>
      <c r="L1043" s="103"/>
      <c r="M1043" s="103"/>
      <c r="N1043" s="79" t="s">
        <v>319</v>
      </c>
      <c r="O1043" s="40" t="s">
        <v>319</v>
      </c>
      <c r="P1043" s="42"/>
    </row>
    <row r="1044" spans="1:16" s="43" customFormat="1" ht="59.25" hidden="1" customHeight="1" outlineLevel="2" x14ac:dyDescent="0.25">
      <c r="A1044" s="114">
        <v>2</v>
      </c>
      <c r="B1044" s="97" t="s">
        <v>432</v>
      </c>
      <c r="C1044" s="97" t="s">
        <v>433</v>
      </c>
      <c r="D1044" s="106">
        <v>3243</v>
      </c>
      <c r="E1044" s="97" t="s">
        <v>434</v>
      </c>
      <c r="F1044" s="99" t="s">
        <v>436</v>
      </c>
      <c r="G1044" s="100">
        <f>H1044+I1044</f>
        <v>1</v>
      </c>
      <c r="H1044" s="100"/>
      <c r="I1044" s="101">
        <f>J1044+K1044</f>
        <v>1</v>
      </c>
      <c r="J1044" s="100">
        <v>1</v>
      </c>
      <c r="K1044" s="102"/>
      <c r="L1044" s="103"/>
      <c r="M1044" s="103"/>
      <c r="N1044" s="79" t="s">
        <v>319</v>
      </c>
      <c r="O1044" s="40" t="s">
        <v>319</v>
      </c>
      <c r="P1044" s="42"/>
    </row>
    <row r="1045" spans="1:16" s="43" customFormat="1" ht="15.75" hidden="1" customHeight="1" outlineLevel="2" x14ac:dyDescent="0.25">
      <c r="A1045" s="114">
        <v>3</v>
      </c>
      <c r="B1045" s="97" t="s">
        <v>432</v>
      </c>
      <c r="C1045" s="97" t="s">
        <v>433</v>
      </c>
      <c r="D1045" s="106">
        <v>3243</v>
      </c>
      <c r="E1045" s="97" t="s">
        <v>434</v>
      </c>
      <c r="F1045" s="99" t="s">
        <v>437</v>
      </c>
      <c r="G1045" s="100">
        <f>H1045+I1045</f>
        <v>1</v>
      </c>
      <c r="H1045" s="100"/>
      <c r="I1045" s="101">
        <f>J1045+K1045</f>
        <v>1</v>
      </c>
      <c r="J1045" s="100" t="s">
        <v>316</v>
      </c>
      <c r="K1045" s="102"/>
      <c r="L1045" s="103"/>
      <c r="M1045" s="103"/>
      <c r="N1045" s="79" t="s">
        <v>319</v>
      </c>
      <c r="O1045" s="40" t="s">
        <v>319</v>
      </c>
      <c r="P1045" s="42"/>
    </row>
    <row r="1046" spans="1:16" s="43" customFormat="1" ht="57" hidden="1" customHeight="1" outlineLevel="2" x14ac:dyDescent="0.25">
      <c r="A1046" s="114">
        <v>4</v>
      </c>
      <c r="B1046" s="97" t="s">
        <v>432</v>
      </c>
      <c r="C1046" s="97" t="s">
        <v>433</v>
      </c>
      <c r="D1046" s="106">
        <v>3243</v>
      </c>
      <c r="E1046" s="97" t="s">
        <v>434</v>
      </c>
      <c r="F1046" s="99" t="s">
        <v>438</v>
      </c>
      <c r="G1046" s="100">
        <f>H1046+I1046</f>
        <v>2</v>
      </c>
      <c r="H1046" s="100" t="s">
        <v>316</v>
      </c>
      <c r="I1046" s="101">
        <f>J1046+K1046</f>
        <v>1</v>
      </c>
      <c r="J1046" s="100" t="s">
        <v>316</v>
      </c>
      <c r="K1046" s="102"/>
      <c r="L1046" s="103"/>
      <c r="M1046" s="103"/>
      <c r="N1046" s="79" t="s">
        <v>319</v>
      </c>
      <c r="O1046" s="40" t="s">
        <v>319</v>
      </c>
      <c r="P1046" s="42"/>
    </row>
    <row r="1047" spans="1:16" s="43" customFormat="1" ht="15.75" hidden="1" customHeight="1" outlineLevel="2" x14ac:dyDescent="0.25">
      <c r="A1047" s="114">
        <v>5</v>
      </c>
      <c r="B1047" s="97" t="s">
        <v>432</v>
      </c>
      <c r="C1047" s="97" t="s">
        <v>433</v>
      </c>
      <c r="D1047" s="106">
        <v>1753</v>
      </c>
      <c r="E1047" s="97" t="s">
        <v>434</v>
      </c>
      <c r="F1047" s="99" t="s">
        <v>439</v>
      </c>
      <c r="G1047" s="100">
        <f t="shared" si="630"/>
        <v>1</v>
      </c>
      <c r="H1047" s="100"/>
      <c r="I1047" s="101">
        <f t="shared" si="631"/>
        <v>1</v>
      </c>
      <c r="J1047" s="100">
        <v>1</v>
      </c>
      <c r="K1047" s="102"/>
      <c r="L1047" s="103"/>
      <c r="M1047" s="103"/>
      <c r="N1047" s="79" t="s">
        <v>319</v>
      </c>
      <c r="O1047" s="40" t="s">
        <v>319</v>
      </c>
      <c r="P1047" s="42"/>
    </row>
    <row r="1048" spans="1:16" s="41" customFormat="1" ht="15.75" customHeight="1" outlineLevel="1" collapsed="1" x14ac:dyDescent="0.25">
      <c r="A1048" s="113">
        <v>18</v>
      </c>
      <c r="B1048" s="35" t="s">
        <v>432</v>
      </c>
      <c r="C1048" s="35"/>
      <c r="D1048" s="35"/>
      <c r="E1048" s="95" t="s">
        <v>434</v>
      </c>
      <c r="F1048" s="96"/>
      <c r="G1048" s="37">
        <f t="shared" si="630"/>
        <v>7</v>
      </c>
      <c r="H1048" s="37">
        <v>2</v>
      </c>
      <c r="I1048" s="37">
        <f t="shared" si="631"/>
        <v>5</v>
      </c>
      <c r="J1048" s="37">
        <v>5</v>
      </c>
      <c r="K1048" s="37"/>
      <c r="L1048" s="37"/>
      <c r="M1048" s="37"/>
      <c r="N1048" s="79" t="s">
        <v>319</v>
      </c>
      <c r="O1048" s="40" t="s">
        <v>319</v>
      </c>
      <c r="P1048" s="40"/>
    </row>
    <row r="1049" spans="1:16" s="43" customFormat="1" ht="15.75" hidden="1" customHeight="1" outlineLevel="2" x14ac:dyDescent="0.25">
      <c r="A1049" s="114">
        <v>1</v>
      </c>
      <c r="B1049" s="97" t="s">
        <v>432</v>
      </c>
      <c r="C1049" s="97" t="s">
        <v>433</v>
      </c>
      <c r="D1049" s="106">
        <v>1754</v>
      </c>
      <c r="E1049" s="97" t="s">
        <v>433</v>
      </c>
      <c r="F1049" s="99" t="s">
        <v>440</v>
      </c>
      <c r="G1049" s="100">
        <f t="shared" si="630"/>
        <v>2</v>
      </c>
      <c r="H1049" s="100"/>
      <c r="I1049" s="101">
        <f t="shared" si="631"/>
        <v>2</v>
      </c>
      <c r="J1049" s="100" t="s">
        <v>488</v>
      </c>
      <c r="K1049" s="102"/>
      <c r="L1049" s="103"/>
      <c r="M1049" s="103"/>
      <c r="N1049" s="79" t="s">
        <v>319</v>
      </c>
      <c r="O1049" s="40" t="s">
        <v>319</v>
      </c>
      <c r="P1049" s="42"/>
    </row>
    <row r="1050" spans="1:16" s="43" customFormat="1" ht="110.25" hidden="1" outlineLevel="2" x14ac:dyDescent="0.25">
      <c r="A1050" s="114">
        <v>2</v>
      </c>
      <c r="B1050" s="97" t="s">
        <v>432</v>
      </c>
      <c r="C1050" s="97" t="s">
        <v>433</v>
      </c>
      <c r="D1050" s="106">
        <v>1755</v>
      </c>
      <c r="E1050" s="97" t="s">
        <v>433</v>
      </c>
      <c r="F1050" s="99" t="s">
        <v>441</v>
      </c>
      <c r="G1050" s="100">
        <f t="shared" si="630"/>
        <v>2</v>
      </c>
      <c r="H1050" s="100"/>
      <c r="I1050" s="101">
        <f t="shared" si="631"/>
        <v>2</v>
      </c>
      <c r="J1050" s="100" t="s">
        <v>488</v>
      </c>
      <c r="K1050" s="102"/>
      <c r="L1050" s="103"/>
      <c r="M1050" s="103"/>
      <c r="N1050" s="79" t="s">
        <v>319</v>
      </c>
      <c r="O1050" s="40" t="s">
        <v>319</v>
      </c>
      <c r="P1050" s="42"/>
    </row>
    <row r="1051" spans="1:16" s="43" customFormat="1" ht="15.75" hidden="1" customHeight="1" outlineLevel="2" x14ac:dyDescent="0.25">
      <c r="A1051" s="114">
        <v>3</v>
      </c>
      <c r="B1051" s="97" t="s">
        <v>432</v>
      </c>
      <c r="C1051" s="97" t="s">
        <v>433</v>
      </c>
      <c r="D1051" s="106">
        <v>1755</v>
      </c>
      <c r="E1051" s="97" t="s">
        <v>433</v>
      </c>
      <c r="F1051" s="99" t="s">
        <v>442</v>
      </c>
      <c r="G1051" s="100">
        <f t="shared" si="630"/>
        <v>2</v>
      </c>
      <c r="H1051" s="100"/>
      <c r="I1051" s="101">
        <f t="shared" si="631"/>
        <v>2</v>
      </c>
      <c r="J1051" s="100" t="s">
        <v>488</v>
      </c>
      <c r="K1051" s="102"/>
      <c r="L1051" s="103"/>
      <c r="M1051" s="103"/>
      <c r="N1051" s="79" t="s">
        <v>319</v>
      </c>
      <c r="O1051" s="40" t="s">
        <v>319</v>
      </c>
      <c r="P1051" s="42"/>
    </row>
    <row r="1052" spans="1:16" s="43" customFormat="1" ht="15.75" hidden="1" customHeight="1" outlineLevel="2" x14ac:dyDescent="0.25">
      <c r="A1052" s="114">
        <v>4</v>
      </c>
      <c r="B1052" s="97" t="s">
        <v>432</v>
      </c>
      <c r="C1052" s="97" t="s">
        <v>433</v>
      </c>
      <c r="D1052" s="106">
        <v>1755</v>
      </c>
      <c r="E1052" s="97" t="s">
        <v>433</v>
      </c>
      <c r="F1052" s="99" t="s">
        <v>443</v>
      </c>
      <c r="G1052" s="100">
        <f t="shared" si="630"/>
        <v>2</v>
      </c>
      <c r="H1052" s="100"/>
      <c r="I1052" s="101">
        <f t="shared" si="631"/>
        <v>2</v>
      </c>
      <c r="J1052" s="100" t="s">
        <v>488</v>
      </c>
      <c r="K1052" s="102"/>
      <c r="L1052" s="103"/>
      <c r="M1052" s="103"/>
      <c r="N1052" s="79" t="s">
        <v>319</v>
      </c>
      <c r="O1052" s="40" t="s">
        <v>319</v>
      </c>
      <c r="P1052" s="42"/>
    </row>
    <row r="1053" spans="1:16" s="41" customFormat="1" ht="15.75" customHeight="1" outlineLevel="1" collapsed="1" x14ac:dyDescent="0.25">
      <c r="A1053" s="113">
        <v>19</v>
      </c>
      <c r="B1053" s="35" t="s">
        <v>432</v>
      </c>
      <c r="C1053" s="35"/>
      <c r="D1053" s="35"/>
      <c r="E1053" s="95" t="s">
        <v>433</v>
      </c>
      <c r="F1053" s="96"/>
      <c r="G1053" s="37">
        <f t="shared" si="630"/>
        <v>8</v>
      </c>
      <c r="H1053" s="37"/>
      <c r="I1053" s="37">
        <f t="shared" si="631"/>
        <v>8</v>
      </c>
      <c r="J1053" s="37">
        <v>8</v>
      </c>
      <c r="K1053" s="37"/>
      <c r="L1053" s="37"/>
      <c r="M1053" s="37"/>
      <c r="N1053" s="79" t="s">
        <v>319</v>
      </c>
      <c r="O1053" s="40" t="s">
        <v>319</v>
      </c>
      <c r="P1053" s="40"/>
    </row>
    <row r="1054" spans="1:16" s="43" customFormat="1" ht="15.75" hidden="1" customHeight="1" outlineLevel="2" x14ac:dyDescent="0.25">
      <c r="A1054" s="114">
        <v>1</v>
      </c>
      <c r="B1054" s="97" t="s">
        <v>432</v>
      </c>
      <c r="C1054" s="97" t="s">
        <v>444</v>
      </c>
      <c r="D1054" s="106">
        <v>1652</v>
      </c>
      <c r="E1054" s="97" t="s">
        <v>445</v>
      </c>
      <c r="F1054" s="99" t="s">
        <v>446</v>
      </c>
      <c r="G1054" s="100">
        <f t="shared" si="630"/>
        <v>2</v>
      </c>
      <c r="H1054" s="100"/>
      <c r="I1054" s="101">
        <f t="shared" si="631"/>
        <v>2</v>
      </c>
      <c r="J1054" s="100" t="s">
        <v>488</v>
      </c>
      <c r="K1054" s="102"/>
      <c r="L1054" s="103"/>
      <c r="M1054" s="103"/>
      <c r="N1054" s="79" t="s">
        <v>319</v>
      </c>
      <c r="O1054" s="40" t="s">
        <v>319</v>
      </c>
      <c r="P1054" s="42"/>
    </row>
    <row r="1055" spans="1:16" s="43" customFormat="1" ht="15.75" hidden="1" customHeight="1" outlineLevel="2" x14ac:dyDescent="0.25">
      <c r="A1055" s="114">
        <v>2</v>
      </c>
      <c r="B1055" s="97" t="s">
        <v>432</v>
      </c>
      <c r="C1055" s="97" t="s">
        <v>444</v>
      </c>
      <c r="D1055" s="106">
        <v>1653</v>
      </c>
      <c r="E1055" s="97" t="s">
        <v>445</v>
      </c>
      <c r="F1055" s="99" t="s">
        <v>447</v>
      </c>
      <c r="G1055" s="100">
        <f t="shared" si="630"/>
        <v>2</v>
      </c>
      <c r="H1055" s="100"/>
      <c r="I1055" s="101">
        <f t="shared" si="631"/>
        <v>2</v>
      </c>
      <c r="J1055" s="100" t="s">
        <v>488</v>
      </c>
      <c r="K1055" s="102"/>
      <c r="L1055" s="103"/>
      <c r="M1055" s="103"/>
      <c r="N1055" s="79" t="s">
        <v>319</v>
      </c>
      <c r="O1055" s="40" t="s">
        <v>319</v>
      </c>
      <c r="P1055" s="42"/>
    </row>
    <row r="1056" spans="1:16" s="43" customFormat="1" ht="78.75" hidden="1" outlineLevel="2" x14ac:dyDescent="0.25">
      <c r="A1056" s="114">
        <v>3</v>
      </c>
      <c r="B1056" s="97" t="s">
        <v>432</v>
      </c>
      <c r="C1056" s="97" t="s">
        <v>444</v>
      </c>
      <c r="D1056" s="106">
        <v>3255</v>
      </c>
      <c r="E1056" s="97" t="s">
        <v>445</v>
      </c>
      <c r="F1056" s="99" t="s">
        <v>448</v>
      </c>
      <c r="G1056" s="100">
        <f t="shared" si="630"/>
        <v>1</v>
      </c>
      <c r="H1056" s="100"/>
      <c r="I1056" s="101">
        <f t="shared" si="631"/>
        <v>1</v>
      </c>
      <c r="J1056" s="100">
        <v>1</v>
      </c>
      <c r="K1056" s="102"/>
      <c r="L1056" s="103"/>
      <c r="M1056" s="103"/>
      <c r="N1056" s="79" t="s">
        <v>319</v>
      </c>
      <c r="O1056" s="40" t="s">
        <v>319</v>
      </c>
      <c r="P1056" s="42"/>
    </row>
    <row r="1057" spans="1:16" s="41" customFormat="1" ht="15.75" customHeight="1" outlineLevel="1" collapsed="1" x14ac:dyDescent="0.25">
      <c r="A1057" s="113">
        <v>20</v>
      </c>
      <c r="B1057" s="35" t="s">
        <v>432</v>
      </c>
      <c r="C1057" s="35"/>
      <c r="D1057" s="35"/>
      <c r="E1057" s="95" t="s">
        <v>445</v>
      </c>
      <c r="F1057" s="96"/>
      <c r="G1057" s="37">
        <f t="shared" si="630"/>
        <v>5</v>
      </c>
      <c r="H1057" s="37"/>
      <c r="I1057" s="37">
        <f t="shared" si="631"/>
        <v>5</v>
      </c>
      <c r="J1057" s="37">
        <v>5</v>
      </c>
      <c r="K1057" s="37"/>
      <c r="L1057" s="37"/>
      <c r="M1057" s="37"/>
      <c r="N1057" s="79" t="s">
        <v>319</v>
      </c>
      <c r="O1057" s="40" t="s">
        <v>319</v>
      </c>
      <c r="P1057" s="40"/>
    </row>
    <row r="1058" spans="1:16" s="43" customFormat="1" ht="110.25" hidden="1" outlineLevel="2" x14ac:dyDescent="0.25">
      <c r="A1058" s="114">
        <v>1</v>
      </c>
      <c r="B1058" s="97" t="s">
        <v>432</v>
      </c>
      <c r="C1058" s="97" t="s">
        <v>449</v>
      </c>
      <c r="D1058" s="106">
        <v>1751</v>
      </c>
      <c r="E1058" s="97" t="s">
        <v>450</v>
      </c>
      <c r="F1058" s="99" t="s">
        <v>451</v>
      </c>
      <c r="G1058" s="100">
        <f t="shared" si="630"/>
        <v>1</v>
      </c>
      <c r="H1058" s="100"/>
      <c r="I1058" s="101">
        <f t="shared" si="631"/>
        <v>1</v>
      </c>
      <c r="J1058" s="100">
        <v>1</v>
      </c>
      <c r="K1058" s="102"/>
      <c r="L1058" s="103"/>
      <c r="M1058" s="103"/>
      <c r="N1058" s="79" t="s">
        <v>319</v>
      </c>
      <c r="O1058" s="40" t="s">
        <v>319</v>
      </c>
      <c r="P1058" s="42"/>
    </row>
    <row r="1059" spans="1:16" s="43" customFormat="1" ht="47.25" hidden="1" outlineLevel="2" x14ac:dyDescent="0.25">
      <c r="A1059" s="114">
        <f>A1058+1</f>
        <v>2</v>
      </c>
      <c r="B1059" s="97" t="s">
        <v>432</v>
      </c>
      <c r="C1059" s="97" t="s">
        <v>449</v>
      </c>
      <c r="D1059" s="106">
        <v>1751</v>
      </c>
      <c r="E1059" s="97" t="s">
        <v>450</v>
      </c>
      <c r="F1059" s="99" t="s">
        <v>452</v>
      </c>
      <c r="G1059" s="100">
        <f t="shared" si="630"/>
        <v>1</v>
      </c>
      <c r="H1059" s="100"/>
      <c r="I1059" s="101">
        <f t="shared" si="631"/>
        <v>1</v>
      </c>
      <c r="J1059" s="100">
        <v>1</v>
      </c>
      <c r="K1059" s="102"/>
      <c r="L1059" s="103"/>
      <c r="M1059" s="103"/>
      <c r="N1059" s="79" t="s">
        <v>319</v>
      </c>
      <c r="O1059" s="40" t="s">
        <v>319</v>
      </c>
      <c r="P1059" s="42"/>
    </row>
    <row r="1060" spans="1:16" s="43" customFormat="1" ht="15.75" hidden="1" customHeight="1" outlineLevel="2" x14ac:dyDescent="0.25">
      <c r="A1060" s="114">
        <f t="shared" ref="A1060:A1063" si="641">A1059+1</f>
        <v>3</v>
      </c>
      <c r="B1060" s="97" t="s">
        <v>432</v>
      </c>
      <c r="C1060" s="97" t="s">
        <v>449</v>
      </c>
      <c r="D1060" s="106">
        <v>1751</v>
      </c>
      <c r="E1060" s="97" t="s">
        <v>450</v>
      </c>
      <c r="F1060" s="99" t="s">
        <v>453</v>
      </c>
      <c r="G1060" s="100">
        <f t="shared" si="630"/>
        <v>1</v>
      </c>
      <c r="H1060" s="100"/>
      <c r="I1060" s="101">
        <f t="shared" si="631"/>
        <v>1</v>
      </c>
      <c r="J1060" s="100">
        <v>1</v>
      </c>
      <c r="K1060" s="102"/>
      <c r="L1060" s="103"/>
      <c r="M1060" s="103"/>
      <c r="N1060" s="79" t="s">
        <v>319</v>
      </c>
      <c r="O1060" s="40" t="s">
        <v>319</v>
      </c>
      <c r="P1060" s="42"/>
    </row>
    <row r="1061" spans="1:16" s="43" customFormat="1" ht="15.75" hidden="1" customHeight="1" outlineLevel="2" x14ac:dyDescent="0.25">
      <c r="A1061" s="114">
        <f t="shared" si="641"/>
        <v>4</v>
      </c>
      <c r="B1061" s="97" t="s">
        <v>432</v>
      </c>
      <c r="C1061" s="97" t="s">
        <v>449</v>
      </c>
      <c r="D1061" s="106">
        <v>1751</v>
      </c>
      <c r="E1061" s="97" t="s">
        <v>450</v>
      </c>
      <c r="F1061" s="99" t="s">
        <v>454</v>
      </c>
      <c r="G1061" s="100">
        <f t="shared" si="630"/>
        <v>1</v>
      </c>
      <c r="H1061" s="100"/>
      <c r="I1061" s="101">
        <f t="shared" si="631"/>
        <v>1</v>
      </c>
      <c r="J1061" s="100">
        <v>1</v>
      </c>
      <c r="K1061" s="102"/>
      <c r="L1061" s="103"/>
      <c r="M1061" s="103"/>
      <c r="N1061" s="79" t="s">
        <v>319</v>
      </c>
      <c r="O1061" s="40" t="s">
        <v>319</v>
      </c>
      <c r="P1061" s="42"/>
    </row>
    <row r="1062" spans="1:16" s="43" customFormat="1" ht="15.75" hidden="1" customHeight="1" outlineLevel="2" x14ac:dyDescent="0.25">
      <c r="A1062" s="114">
        <f t="shared" si="641"/>
        <v>5</v>
      </c>
      <c r="B1062" s="97" t="s">
        <v>432</v>
      </c>
      <c r="C1062" s="97" t="s">
        <v>449</v>
      </c>
      <c r="D1062" s="106">
        <v>3202</v>
      </c>
      <c r="E1062" s="97" t="s">
        <v>450</v>
      </c>
      <c r="F1062" s="99" t="s">
        <v>455</v>
      </c>
      <c r="G1062" s="100">
        <f t="shared" si="630"/>
        <v>2</v>
      </c>
      <c r="H1062" s="100" t="s">
        <v>316</v>
      </c>
      <c r="I1062" s="101">
        <f t="shared" si="631"/>
        <v>1</v>
      </c>
      <c r="J1062" s="100" t="s">
        <v>316</v>
      </c>
      <c r="K1062" s="102"/>
      <c r="L1062" s="103"/>
      <c r="M1062" s="103"/>
      <c r="N1062" s="79" t="s">
        <v>319</v>
      </c>
      <c r="O1062" s="40" t="s">
        <v>319</v>
      </c>
      <c r="P1062" s="42"/>
    </row>
    <row r="1063" spans="1:16" s="43" customFormat="1" ht="15.75" hidden="1" customHeight="1" outlineLevel="2" x14ac:dyDescent="0.25">
      <c r="A1063" s="114">
        <f t="shared" si="641"/>
        <v>6</v>
      </c>
      <c r="B1063" s="97" t="s">
        <v>432</v>
      </c>
      <c r="C1063" s="97" t="s">
        <v>449</v>
      </c>
      <c r="D1063" s="106">
        <v>3202</v>
      </c>
      <c r="E1063" s="97" t="s">
        <v>450</v>
      </c>
      <c r="F1063" s="99" t="s">
        <v>456</v>
      </c>
      <c r="G1063" s="100">
        <f t="shared" si="630"/>
        <v>2</v>
      </c>
      <c r="H1063" s="100" t="s">
        <v>316</v>
      </c>
      <c r="I1063" s="101">
        <f t="shared" si="631"/>
        <v>1</v>
      </c>
      <c r="J1063" s="100" t="s">
        <v>316</v>
      </c>
      <c r="K1063" s="102"/>
      <c r="L1063" s="103"/>
      <c r="M1063" s="103"/>
      <c r="N1063" s="79" t="s">
        <v>319</v>
      </c>
      <c r="O1063" s="40" t="s">
        <v>319</v>
      </c>
      <c r="P1063" s="42"/>
    </row>
    <row r="1064" spans="1:16" s="41" customFormat="1" ht="15.75" customHeight="1" outlineLevel="1" collapsed="1" x14ac:dyDescent="0.25">
      <c r="A1064" s="113">
        <v>21</v>
      </c>
      <c r="B1064" s="35" t="s">
        <v>432</v>
      </c>
      <c r="C1064" s="35"/>
      <c r="D1064" s="35"/>
      <c r="E1064" s="95" t="s">
        <v>450</v>
      </c>
      <c r="F1064" s="96"/>
      <c r="G1064" s="37">
        <f t="shared" si="630"/>
        <v>8</v>
      </c>
      <c r="H1064" s="37">
        <v>2</v>
      </c>
      <c r="I1064" s="37">
        <f t="shared" si="631"/>
        <v>6</v>
      </c>
      <c r="J1064" s="37">
        <v>6</v>
      </c>
      <c r="K1064" s="37"/>
      <c r="L1064" s="37"/>
      <c r="M1064" s="37"/>
      <c r="N1064" s="79" t="s">
        <v>319</v>
      </c>
      <c r="O1064" s="40" t="s">
        <v>319</v>
      </c>
      <c r="P1064" s="40"/>
    </row>
    <row r="1065" spans="1:16" s="43" customFormat="1" ht="78.75" hidden="1" outlineLevel="2" x14ac:dyDescent="0.25">
      <c r="A1065" s="114">
        <v>1</v>
      </c>
      <c r="B1065" s="97" t="s">
        <v>432</v>
      </c>
      <c r="C1065" s="97" t="s">
        <v>449</v>
      </c>
      <c r="D1065" s="106">
        <v>3203</v>
      </c>
      <c r="E1065" s="97" t="s">
        <v>449</v>
      </c>
      <c r="F1065" s="99" t="s">
        <v>457</v>
      </c>
      <c r="G1065" s="100">
        <f t="shared" si="630"/>
        <v>2</v>
      </c>
      <c r="H1065" s="100"/>
      <c r="I1065" s="101">
        <f t="shared" si="631"/>
        <v>2</v>
      </c>
      <c r="J1065" s="100" t="s">
        <v>488</v>
      </c>
      <c r="K1065" s="102"/>
      <c r="L1065" s="103"/>
      <c r="M1065" s="103"/>
      <c r="N1065" s="79" t="s">
        <v>319</v>
      </c>
      <c r="O1065" s="40" t="s">
        <v>319</v>
      </c>
      <c r="P1065" s="42"/>
    </row>
    <row r="1066" spans="1:16" s="43" customFormat="1" ht="94.5" hidden="1" outlineLevel="2" x14ac:dyDescent="0.25">
      <c r="A1066" s="114">
        <v>2</v>
      </c>
      <c r="B1066" s="97" t="s">
        <v>432</v>
      </c>
      <c r="C1066" s="97" t="s">
        <v>449</v>
      </c>
      <c r="D1066" s="106">
        <v>3203</v>
      </c>
      <c r="E1066" s="97" t="s">
        <v>449</v>
      </c>
      <c r="F1066" s="99" t="s">
        <v>458</v>
      </c>
      <c r="G1066" s="100">
        <f t="shared" si="630"/>
        <v>2</v>
      </c>
      <c r="H1066" s="100"/>
      <c r="I1066" s="101">
        <f t="shared" si="631"/>
        <v>2</v>
      </c>
      <c r="J1066" s="100" t="s">
        <v>488</v>
      </c>
      <c r="K1066" s="102"/>
      <c r="L1066" s="103"/>
      <c r="M1066" s="103"/>
      <c r="N1066" s="79" t="s">
        <v>319</v>
      </c>
      <c r="O1066" s="40" t="s">
        <v>319</v>
      </c>
      <c r="P1066" s="42"/>
    </row>
    <row r="1067" spans="1:16" s="43" customFormat="1" ht="78.75" hidden="1" outlineLevel="2" x14ac:dyDescent="0.25">
      <c r="A1067" s="114">
        <v>3</v>
      </c>
      <c r="B1067" s="97" t="s">
        <v>432</v>
      </c>
      <c r="C1067" s="97" t="s">
        <v>449</v>
      </c>
      <c r="D1067" s="106">
        <v>3203</v>
      </c>
      <c r="E1067" s="97" t="s">
        <v>449</v>
      </c>
      <c r="F1067" s="99" t="s">
        <v>459</v>
      </c>
      <c r="G1067" s="100">
        <f t="shared" ref="G1067:G1099" si="642">H1067+I1067</f>
        <v>1</v>
      </c>
      <c r="H1067" s="100"/>
      <c r="I1067" s="101">
        <f t="shared" ref="I1067:I1099" si="643">J1067+K1067</f>
        <v>1</v>
      </c>
      <c r="J1067" s="100">
        <v>1</v>
      </c>
      <c r="K1067" s="102"/>
      <c r="L1067" s="103"/>
      <c r="M1067" s="103"/>
      <c r="N1067" s="79" t="s">
        <v>319</v>
      </c>
      <c r="O1067" s="40" t="s">
        <v>319</v>
      </c>
      <c r="P1067" s="42"/>
    </row>
    <row r="1068" spans="1:16" s="41" customFormat="1" ht="15.75" customHeight="1" outlineLevel="1" collapsed="1" x14ac:dyDescent="0.25">
      <c r="A1068" s="113">
        <v>22</v>
      </c>
      <c r="B1068" s="35" t="s">
        <v>432</v>
      </c>
      <c r="C1068" s="35"/>
      <c r="D1068" s="35"/>
      <c r="E1068" s="95" t="s">
        <v>449</v>
      </c>
      <c r="F1068" s="96"/>
      <c r="G1068" s="37">
        <f t="shared" si="642"/>
        <v>5</v>
      </c>
      <c r="H1068" s="37"/>
      <c r="I1068" s="37">
        <f t="shared" si="643"/>
        <v>5</v>
      </c>
      <c r="J1068" s="37">
        <v>5</v>
      </c>
      <c r="K1068" s="37"/>
      <c r="L1068" s="37"/>
      <c r="M1068" s="37"/>
      <c r="N1068" s="79" t="s">
        <v>319</v>
      </c>
      <c r="O1068" s="40" t="s">
        <v>319</v>
      </c>
      <c r="P1068" s="40"/>
    </row>
    <row r="1069" spans="1:16" s="43" customFormat="1" ht="94.5" hidden="1" outlineLevel="2" x14ac:dyDescent="0.25">
      <c r="A1069" s="114">
        <v>1</v>
      </c>
      <c r="B1069" s="97" t="s">
        <v>460</v>
      </c>
      <c r="C1069" s="97" t="s">
        <v>461</v>
      </c>
      <c r="D1069" s="106">
        <v>1614</v>
      </c>
      <c r="E1069" s="97" t="s">
        <v>462</v>
      </c>
      <c r="F1069" s="99" t="s">
        <v>463</v>
      </c>
      <c r="G1069" s="100">
        <f t="shared" si="642"/>
        <v>3</v>
      </c>
      <c r="H1069" s="100"/>
      <c r="I1069" s="101">
        <f t="shared" si="643"/>
        <v>3</v>
      </c>
      <c r="J1069" s="100" t="s">
        <v>491</v>
      </c>
      <c r="K1069" s="102"/>
      <c r="L1069" s="103"/>
      <c r="M1069" s="103"/>
      <c r="N1069" s="79" t="s">
        <v>319</v>
      </c>
      <c r="O1069" s="40" t="s">
        <v>319</v>
      </c>
      <c r="P1069" s="42"/>
    </row>
    <row r="1070" spans="1:16" s="41" customFormat="1" ht="15.75" customHeight="1" outlineLevel="1" collapsed="1" x14ac:dyDescent="0.25">
      <c r="A1070" s="113">
        <v>23</v>
      </c>
      <c r="B1070" s="35" t="s">
        <v>460</v>
      </c>
      <c r="C1070" s="35"/>
      <c r="D1070" s="35"/>
      <c r="E1070" s="95" t="s">
        <v>462</v>
      </c>
      <c r="F1070" s="96"/>
      <c r="G1070" s="37">
        <f t="shared" si="642"/>
        <v>3</v>
      </c>
      <c r="H1070" s="37"/>
      <c r="I1070" s="37">
        <f t="shared" si="643"/>
        <v>3</v>
      </c>
      <c r="J1070" s="37">
        <v>3</v>
      </c>
      <c r="K1070" s="37"/>
      <c r="L1070" s="37"/>
      <c r="M1070" s="37"/>
      <c r="N1070" s="79" t="s">
        <v>319</v>
      </c>
      <c r="O1070" s="40" t="s">
        <v>319</v>
      </c>
      <c r="P1070" s="40"/>
    </row>
    <row r="1071" spans="1:16" s="43" customFormat="1" ht="78.75" hidden="1" outlineLevel="2" x14ac:dyDescent="0.25">
      <c r="A1071" s="114">
        <v>1</v>
      </c>
      <c r="B1071" s="97" t="s">
        <v>460</v>
      </c>
      <c r="C1071" s="97" t="s">
        <v>461</v>
      </c>
      <c r="D1071" s="106">
        <v>1615</v>
      </c>
      <c r="E1071" s="97" t="s">
        <v>464</v>
      </c>
      <c r="F1071" s="99" t="s">
        <v>465</v>
      </c>
      <c r="G1071" s="100">
        <f t="shared" si="642"/>
        <v>3</v>
      </c>
      <c r="H1071" s="100" t="s">
        <v>316</v>
      </c>
      <c r="I1071" s="101">
        <f t="shared" si="643"/>
        <v>2</v>
      </c>
      <c r="J1071" s="100" t="s">
        <v>488</v>
      </c>
      <c r="K1071" s="102"/>
      <c r="L1071" s="103"/>
      <c r="M1071" s="103"/>
      <c r="N1071" s="79" t="s">
        <v>319</v>
      </c>
      <c r="O1071" s="40" t="s">
        <v>319</v>
      </c>
      <c r="P1071" s="42"/>
    </row>
    <row r="1072" spans="1:16" s="41" customFormat="1" ht="15.75" customHeight="1" outlineLevel="1" collapsed="1" x14ac:dyDescent="0.25">
      <c r="A1072" s="113">
        <v>24</v>
      </c>
      <c r="B1072" s="35" t="s">
        <v>460</v>
      </c>
      <c r="C1072" s="35"/>
      <c r="D1072" s="35"/>
      <c r="E1072" s="95" t="s">
        <v>464</v>
      </c>
      <c r="F1072" s="96"/>
      <c r="G1072" s="37">
        <f t="shared" si="642"/>
        <v>3</v>
      </c>
      <c r="H1072" s="37">
        <v>1</v>
      </c>
      <c r="I1072" s="37">
        <f t="shared" si="643"/>
        <v>2</v>
      </c>
      <c r="J1072" s="37">
        <v>2</v>
      </c>
      <c r="K1072" s="37"/>
      <c r="L1072" s="37"/>
      <c r="M1072" s="37"/>
      <c r="N1072" s="79" t="s">
        <v>319</v>
      </c>
      <c r="O1072" s="40" t="s">
        <v>319</v>
      </c>
      <c r="P1072" s="40"/>
    </row>
    <row r="1073" spans="1:16" s="43" customFormat="1" ht="57" hidden="1" customHeight="1" outlineLevel="2" x14ac:dyDescent="0.25">
      <c r="A1073" s="114">
        <v>1</v>
      </c>
      <c r="B1073" s="97" t="s">
        <v>460</v>
      </c>
      <c r="C1073" s="97" t="s">
        <v>461</v>
      </c>
      <c r="D1073" s="106">
        <v>1616</v>
      </c>
      <c r="E1073" s="97" t="s">
        <v>466</v>
      </c>
      <c r="F1073" s="99" t="s">
        <v>467</v>
      </c>
      <c r="G1073" s="100">
        <f t="shared" si="642"/>
        <v>3</v>
      </c>
      <c r="H1073" s="100" t="s">
        <v>316</v>
      </c>
      <c r="I1073" s="101">
        <f t="shared" si="643"/>
        <v>2</v>
      </c>
      <c r="J1073" s="100" t="s">
        <v>488</v>
      </c>
      <c r="K1073" s="102"/>
      <c r="L1073" s="103"/>
      <c r="M1073" s="103"/>
      <c r="N1073" s="79" t="s">
        <v>319</v>
      </c>
      <c r="O1073" s="40" t="s">
        <v>319</v>
      </c>
      <c r="P1073" s="42"/>
    </row>
    <row r="1074" spans="1:16" s="43" customFormat="1" ht="94.5" hidden="1" outlineLevel="2" x14ac:dyDescent="0.25">
      <c r="A1074" s="114">
        <f>A1073+1</f>
        <v>2</v>
      </c>
      <c r="B1074" s="97" t="s">
        <v>460</v>
      </c>
      <c r="C1074" s="97" t="s">
        <v>461</v>
      </c>
      <c r="D1074" s="106">
        <v>1616</v>
      </c>
      <c r="E1074" s="97" t="s">
        <v>466</v>
      </c>
      <c r="F1074" s="99" t="s">
        <v>468</v>
      </c>
      <c r="G1074" s="100">
        <f t="shared" si="642"/>
        <v>1</v>
      </c>
      <c r="H1074" s="100"/>
      <c r="I1074" s="101">
        <f t="shared" si="643"/>
        <v>1</v>
      </c>
      <c r="J1074" s="100">
        <v>1</v>
      </c>
      <c r="K1074" s="102"/>
      <c r="L1074" s="103"/>
      <c r="M1074" s="103"/>
      <c r="N1074" s="79" t="s">
        <v>319</v>
      </c>
      <c r="O1074" s="40" t="s">
        <v>319</v>
      </c>
      <c r="P1074" s="42"/>
    </row>
    <row r="1075" spans="1:16" s="43" customFormat="1" ht="15.75" hidden="1" customHeight="1" outlineLevel="2" x14ac:dyDescent="0.25">
      <c r="A1075" s="114">
        <f>A1074+1</f>
        <v>3</v>
      </c>
      <c r="B1075" s="97" t="s">
        <v>460</v>
      </c>
      <c r="C1075" s="97" t="s">
        <v>461</v>
      </c>
      <c r="D1075" s="106">
        <v>1616</v>
      </c>
      <c r="E1075" s="97" t="s">
        <v>466</v>
      </c>
      <c r="F1075" s="99" t="s">
        <v>469</v>
      </c>
      <c r="G1075" s="100">
        <f t="shared" si="642"/>
        <v>1</v>
      </c>
      <c r="H1075" s="100"/>
      <c r="I1075" s="101">
        <f t="shared" si="643"/>
        <v>1</v>
      </c>
      <c r="J1075" s="100">
        <v>1</v>
      </c>
      <c r="K1075" s="102"/>
      <c r="L1075" s="103"/>
      <c r="M1075" s="103"/>
      <c r="N1075" s="79" t="s">
        <v>319</v>
      </c>
      <c r="O1075" s="40" t="s">
        <v>319</v>
      </c>
      <c r="P1075" s="42"/>
    </row>
    <row r="1076" spans="1:16" s="41" customFormat="1" ht="15.75" customHeight="1" outlineLevel="1" collapsed="1" x14ac:dyDescent="0.25">
      <c r="A1076" s="113">
        <v>25</v>
      </c>
      <c r="B1076" s="35" t="s">
        <v>460</v>
      </c>
      <c r="C1076" s="35"/>
      <c r="D1076" s="35"/>
      <c r="E1076" s="95" t="s">
        <v>466</v>
      </c>
      <c r="F1076" s="96"/>
      <c r="G1076" s="37">
        <f t="shared" si="642"/>
        <v>5</v>
      </c>
      <c r="H1076" s="37">
        <v>1</v>
      </c>
      <c r="I1076" s="37">
        <f t="shared" si="643"/>
        <v>4</v>
      </c>
      <c r="J1076" s="37">
        <v>4</v>
      </c>
      <c r="K1076" s="37"/>
      <c r="L1076" s="37"/>
      <c r="M1076" s="37"/>
      <c r="N1076" s="79" t="s">
        <v>319</v>
      </c>
      <c r="O1076" s="40" t="s">
        <v>319</v>
      </c>
      <c r="P1076" s="40"/>
    </row>
    <row r="1077" spans="1:16" s="43" customFormat="1" ht="15.75" hidden="1" customHeight="1" outlineLevel="2" x14ac:dyDescent="0.25">
      <c r="A1077" s="114">
        <v>1</v>
      </c>
      <c r="B1077" s="97" t="s">
        <v>460</v>
      </c>
      <c r="C1077" s="97" t="s">
        <v>461</v>
      </c>
      <c r="D1077" s="106">
        <v>1620</v>
      </c>
      <c r="E1077" s="97" t="s">
        <v>470</v>
      </c>
      <c r="F1077" s="99" t="s">
        <v>471</v>
      </c>
      <c r="G1077" s="100">
        <f t="shared" ref="G1077:G1078" si="644">H1077+I1077</f>
        <v>1</v>
      </c>
      <c r="H1077" s="100"/>
      <c r="I1077" s="101">
        <f t="shared" ref="I1077:I1078" si="645">J1077+K1077</f>
        <v>1</v>
      </c>
      <c r="J1077" s="100">
        <v>1</v>
      </c>
      <c r="K1077" s="102"/>
      <c r="L1077" s="103"/>
      <c r="M1077" s="103"/>
      <c r="N1077" s="79" t="s">
        <v>319</v>
      </c>
      <c r="O1077" s="40" t="s">
        <v>319</v>
      </c>
      <c r="P1077" s="42"/>
    </row>
    <row r="1078" spans="1:16" s="43" customFormat="1" ht="15.75" hidden="1" customHeight="1" outlineLevel="2" x14ac:dyDescent="0.25">
      <c r="A1078" s="114">
        <v>2</v>
      </c>
      <c r="B1078" s="97" t="s">
        <v>460</v>
      </c>
      <c r="C1078" s="97" t="s">
        <v>461</v>
      </c>
      <c r="D1078" s="106">
        <v>1620</v>
      </c>
      <c r="E1078" s="97" t="s">
        <v>470</v>
      </c>
      <c r="F1078" s="99" t="s">
        <v>472</v>
      </c>
      <c r="G1078" s="100">
        <f t="shared" si="644"/>
        <v>1</v>
      </c>
      <c r="H1078" s="100"/>
      <c r="I1078" s="101">
        <f t="shared" si="645"/>
        <v>1</v>
      </c>
      <c r="J1078" s="100">
        <v>1</v>
      </c>
      <c r="K1078" s="102"/>
      <c r="L1078" s="103"/>
      <c r="M1078" s="103"/>
      <c r="N1078" s="79" t="s">
        <v>319</v>
      </c>
      <c r="O1078" s="40" t="s">
        <v>319</v>
      </c>
      <c r="P1078" s="42"/>
    </row>
    <row r="1079" spans="1:16" s="43" customFormat="1" ht="15.75" hidden="1" customHeight="1" outlineLevel="2" x14ac:dyDescent="0.25">
      <c r="A1079" s="114">
        <v>3</v>
      </c>
      <c r="B1079" s="97" t="s">
        <v>460</v>
      </c>
      <c r="C1079" s="97" t="s">
        <v>461</v>
      </c>
      <c r="D1079" s="106">
        <v>1620</v>
      </c>
      <c r="E1079" s="97" t="s">
        <v>470</v>
      </c>
      <c r="F1079" s="99" t="s">
        <v>471</v>
      </c>
      <c r="G1079" s="100">
        <f t="shared" si="642"/>
        <v>1</v>
      </c>
      <c r="H1079" s="100"/>
      <c r="I1079" s="101">
        <f t="shared" si="643"/>
        <v>1</v>
      </c>
      <c r="J1079" s="100">
        <v>1</v>
      </c>
      <c r="K1079" s="102"/>
      <c r="L1079" s="103"/>
      <c r="M1079" s="103"/>
      <c r="N1079" s="79" t="s">
        <v>319</v>
      </c>
      <c r="O1079" s="40" t="s">
        <v>319</v>
      </c>
      <c r="P1079" s="42"/>
    </row>
    <row r="1080" spans="1:16" s="43" customFormat="1" ht="15.75" hidden="1" customHeight="1" outlineLevel="2" x14ac:dyDescent="0.25">
      <c r="A1080" s="114">
        <v>4</v>
      </c>
      <c r="B1080" s="97" t="s">
        <v>460</v>
      </c>
      <c r="C1080" s="97" t="s">
        <v>461</v>
      </c>
      <c r="D1080" s="106">
        <v>1620</v>
      </c>
      <c r="E1080" s="97" t="s">
        <v>470</v>
      </c>
      <c r="F1080" s="99" t="s">
        <v>472</v>
      </c>
      <c r="G1080" s="100">
        <f t="shared" si="642"/>
        <v>1</v>
      </c>
      <c r="H1080" s="100"/>
      <c r="I1080" s="101">
        <f t="shared" si="643"/>
        <v>1</v>
      </c>
      <c r="J1080" s="100">
        <v>1</v>
      </c>
      <c r="K1080" s="102"/>
      <c r="L1080" s="103"/>
      <c r="M1080" s="103"/>
      <c r="N1080" s="79" t="s">
        <v>319</v>
      </c>
      <c r="O1080" s="40" t="s">
        <v>319</v>
      </c>
      <c r="P1080" s="42"/>
    </row>
    <row r="1081" spans="1:16" s="41" customFormat="1" ht="15.75" customHeight="1" outlineLevel="1" collapsed="1" x14ac:dyDescent="0.25">
      <c r="A1081" s="113">
        <v>26</v>
      </c>
      <c r="B1081" s="35" t="s">
        <v>460</v>
      </c>
      <c r="C1081" s="35"/>
      <c r="D1081" s="35"/>
      <c r="E1081" s="95" t="s">
        <v>470</v>
      </c>
      <c r="F1081" s="96"/>
      <c r="G1081" s="37">
        <f t="shared" si="642"/>
        <v>4</v>
      </c>
      <c r="H1081" s="37"/>
      <c r="I1081" s="37">
        <f t="shared" si="643"/>
        <v>4</v>
      </c>
      <c r="J1081" s="37">
        <v>4</v>
      </c>
      <c r="K1081" s="37"/>
      <c r="L1081" s="37"/>
      <c r="M1081" s="37"/>
      <c r="N1081" s="79" t="s">
        <v>319</v>
      </c>
      <c r="O1081" s="40" t="s">
        <v>319</v>
      </c>
      <c r="P1081" s="40"/>
    </row>
    <row r="1082" spans="1:16" s="43" customFormat="1" ht="15.75" hidden="1" customHeight="1" outlineLevel="2" x14ac:dyDescent="0.25">
      <c r="A1082" s="114">
        <v>1</v>
      </c>
      <c r="B1082" s="97" t="s">
        <v>473</v>
      </c>
      <c r="C1082" s="97" t="s">
        <v>474</v>
      </c>
      <c r="D1082" s="106">
        <v>3032</v>
      </c>
      <c r="E1082" s="97" t="s">
        <v>475</v>
      </c>
      <c r="F1082" s="99" t="s">
        <v>476</v>
      </c>
      <c r="G1082" s="100">
        <f>H1082+I1082</f>
        <v>2</v>
      </c>
      <c r="H1082" s="100" t="s">
        <v>316</v>
      </c>
      <c r="I1082" s="101">
        <v>1</v>
      </c>
      <c r="J1082" s="100"/>
      <c r="K1082" s="102"/>
      <c r="L1082" s="103"/>
      <c r="M1082" s="103"/>
      <c r="N1082" s="79" t="s">
        <v>319</v>
      </c>
      <c r="O1082" s="40" t="s">
        <v>319</v>
      </c>
      <c r="P1082" s="42"/>
    </row>
    <row r="1083" spans="1:16" s="43" customFormat="1" ht="15.75" hidden="1" customHeight="1" outlineLevel="2" x14ac:dyDescent="0.25">
      <c r="A1083" s="114">
        <v>2</v>
      </c>
      <c r="B1083" s="97" t="s">
        <v>473</v>
      </c>
      <c r="C1083" s="97" t="s">
        <v>474</v>
      </c>
      <c r="D1083" s="106">
        <v>1680</v>
      </c>
      <c r="E1083" s="97" t="s">
        <v>475</v>
      </c>
      <c r="F1083" s="99" t="s">
        <v>477</v>
      </c>
      <c r="G1083" s="100">
        <f t="shared" ref="G1083:G1084" si="646">H1083+I1083</f>
        <v>1</v>
      </c>
      <c r="H1083" s="100"/>
      <c r="I1083" s="101">
        <f t="shared" ref="I1083:I1084" si="647">J1083+K1083</f>
        <v>1</v>
      </c>
      <c r="J1083" s="100">
        <v>1</v>
      </c>
      <c r="K1083" s="102"/>
      <c r="L1083" s="103"/>
      <c r="M1083" s="103"/>
      <c r="N1083" s="79" t="s">
        <v>319</v>
      </c>
      <c r="O1083" s="40" t="s">
        <v>319</v>
      </c>
      <c r="P1083" s="42"/>
    </row>
    <row r="1084" spans="1:16" s="43" customFormat="1" ht="15.75" hidden="1" customHeight="1" outlineLevel="2" x14ac:dyDescent="0.25">
      <c r="A1084" s="114">
        <v>3</v>
      </c>
      <c r="B1084" s="97" t="s">
        <v>473</v>
      </c>
      <c r="C1084" s="97" t="s">
        <v>474</v>
      </c>
      <c r="D1084" s="106">
        <v>1686</v>
      </c>
      <c r="E1084" s="97" t="s">
        <v>475</v>
      </c>
      <c r="F1084" s="99" t="s">
        <v>478</v>
      </c>
      <c r="G1084" s="100">
        <f t="shared" si="646"/>
        <v>1</v>
      </c>
      <c r="H1084" s="100"/>
      <c r="I1084" s="101">
        <f t="shared" si="647"/>
        <v>1</v>
      </c>
      <c r="J1084" s="100">
        <v>1</v>
      </c>
      <c r="K1084" s="102"/>
      <c r="L1084" s="103"/>
      <c r="M1084" s="103"/>
      <c r="N1084" s="79" t="s">
        <v>319</v>
      </c>
      <c r="O1084" s="40" t="s">
        <v>319</v>
      </c>
      <c r="P1084" s="42"/>
    </row>
    <row r="1085" spans="1:16" s="43" customFormat="1" ht="15.75" hidden="1" customHeight="1" outlineLevel="2" x14ac:dyDescent="0.25">
      <c r="A1085" s="114">
        <v>2</v>
      </c>
      <c r="B1085" s="97" t="s">
        <v>473</v>
      </c>
      <c r="C1085" s="97" t="s">
        <v>474</v>
      </c>
      <c r="D1085" s="106">
        <v>1680</v>
      </c>
      <c r="E1085" s="97" t="s">
        <v>475</v>
      </c>
      <c r="F1085" s="99" t="s">
        <v>477</v>
      </c>
      <c r="G1085" s="100">
        <f t="shared" si="642"/>
        <v>1</v>
      </c>
      <c r="H1085" s="100"/>
      <c r="I1085" s="101">
        <f t="shared" si="643"/>
        <v>1</v>
      </c>
      <c r="J1085" s="100">
        <v>1</v>
      </c>
      <c r="K1085" s="102"/>
      <c r="L1085" s="103"/>
      <c r="M1085" s="103"/>
      <c r="N1085" s="79" t="s">
        <v>319</v>
      </c>
      <c r="O1085" s="40" t="s">
        <v>319</v>
      </c>
      <c r="P1085" s="42"/>
    </row>
    <row r="1086" spans="1:16" s="43" customFormat="1" ht="15.75" hidden="1" customHeight="1" outlineLevel="2" x14ac:dyDescent="0.25">
      <c r="A1086" s="114">
        <v>3</v>
      </c>
      <c r="B1086" s="97" t="s">
        <v>473</v>
      </c>
      <c r="C1086" s="97" t="s">
        <v>474</v>
      </c>
      <c r="D1086" s="106">
        <v>1686</v>
      </c>
      <c r="E1086" s="97" t="s">
        <v>475</v>
      </c>
      <c r="F1086" s="99" t="s">
        <v>478</v>
      </c>
      <c r="G1086" s="100">
        <f t="shared" si="642"/>
        <v>2</v>
      </c>
      <c r="H1086" s="100"/>
      <c r="I1086" s="101">
        <f t="shared" si="643"/>
        <v>2</v>
      </c>
      <c r="J1086" s="100">
        <v>1</v>
      </c>
      <c r="K1086" s="102">
        <v>1</v>
      </c>
      <c r="L1086" s="103">
        <v>3</v>
      </c>
      <c r="M1086" s="103">
        <v>1</v>
      </c>
      <c r="N1086" s="79" t="s">
        <v>319</v>
      </c>
      <c r="O1086" s="40" t="s">
        <v>319</v>
      </c>
      <c r="P1086" s="42"/>
    </row>
    <row r="1087" spans="1:16" s="41" customFormat="1" ht="15.75" customHeight="1" outlineLevel="1" collapsed="1" x14ac:dyDescent="0.25">
      <c r="A1087" s="113">
        <v>27</v>
      </c>
      <c r="B1087" s="35" t="s">
        <v>473</v>
      </c>
      <c r="C1087" s="35"/>
      <c r="D1087" s="35"/>
      <c r="E1087" s="95" t="s">
        <v>475</v>
      </c>
      <c r="F1087" s="96"/>
      <c r="G1087" s="37">
        <f t="shared" si="642"/>
        <v>6</v>
      </c>
      <c r="H1087" s="37">
        <v>1</v>
      </c>
      <c r="I1087" s="37">
        <v>5</v>
      </c>
      <c r="J1087" s="37">
        <v>4</v>
      </c>
      <c r="K1087" s="37">
        <v>1</v>
      </c>
      <c r="L1087" s="37">
        <v>3</v>
      </c>
      <c r="M1087" s="37">
        <v>1</v>
      </c>
      <c r="N1087" s="79" t="s">
        <v>319</v>
      </c>
      <c r="O1087" s="40" t="s">
        <v>319</v>
      </c>
      <c r="P1087" s="40"/>
    </row>
    <row r="1088" spans="1:16" s="43" customFormat="1" ht="15.75" hidden="1" customHeight="1" outlineLevel="2" x14ac:dyDescent="0.25">
      <c r="A1088" s="114">
        <v>1</v>
      </c>
      <c r="B1088" s="97" t="s">
        <v>473</v>
      </c>
      <c r="C1088" s="97" t="s">
        <v>474</v>
      </c>
      <c r="D1088" s="106">
        <v>1738</v>
      </c>
      <c r="E1088" s="97" t="s">
        <v>479</v>
      </c>
      <c r="F1088" s="99" t="s">
        <v>480</v>
      </c>
      <c r="G1088" s="100">
        <f t="shared" si="642"/>
        <v>3</v>
      </c>
      <c r="H1088" s="100"/>
      <c r="I1088" s="101">
        <f t="shared" si="643"/>
        <v>3</v>
      </c>
      <c r="J1088" s="100" t="s">
        <v>491</v>
      </c>
      <c r="K1088" s="102"/>
      <c r="L1088" s="103"/>
      <c r="M1088" s="103"/>
      <c r="N1088" s="79" t="s">
        <v>319</v>
      </c>
      <c r="O1088" s="40" t="s">
        <v>319</v>
      </c>
      <c r="P1088" s="42"/>
    </row>
    <row r="1089" spans="1:16" s="41" customFormat="1" ht="15.75" customHeight="1" outlineLevel="1" collapsed="1" x14ac:dyDescent="0.25">
      <c r="A1089" s="113">
        <v>28</v>
      </c>
      <c r="B1089" s="35" t="s">
        <v>473</v>
      </c>
      <c r="C1089" s="35"/>
      <c r="D1089" s="35"/>
      <c r="E1089" s="95" t="s">
        <v>479</v>
      </c>
      <c r="F1089" s="96"/>
      <c r="G1089" s="37">
        <f t="shared" si="642"/>
        <v>3</v>
      </c>
      <c r="H1089" s="37"/>
      <c r="I1089" s="37">
        <f t="shared" si="643"/>
        <v>3</v>
      </c>
      <c r="J1089" s="37">
        <v>3</v>
      </c>
      <c r="K1089" s="37"/>
      <c r="L1089" s="37"/>
      <c r="M1089" s="37"/>
      <c r="N1089" s="79" t="s">
        <v>319</v>
      </c>
      <c r="O1089" s="40" t="s">
        <v>319</v>
      </c>
      <c r="P1089" s="40"/>
    </row>
    <row r="1090" spans="1:16" s="43" customFormat="1" ht="15.75" hidden="1" customHeight="1" outlineLevel="2" x14ac:dyDescent="0.25">
      <c r="A1090" s="114">
        <v>1</v>
      </c>
      <c r="B1090" s="97" t="s">
        <v>473</v>
      </c>
      <c r="C1090" s="97" t="s">
        <v>481</v>
      </c>
      <c r="D1090" s="106">
        <v>1691</v>
      </c>
      <c r="E1090" s="97" t="s">
        <v>481</v>
      </c>
      <c r="F1090" s="99" t="s">
        <v>482</v>
      </c>
      <c r="G1090" s="100">
        <f t="shared" si="642"/>
        <v>1</v>
      </c>
      <c r="H1090" s="100"/>
      <c r="I1090" s="101">
        <f t="shared" si="643"/>
        <v>1</v>
      </c>
      <c r="J1090" s="100">
        <v>1</v>
      </c>
      <c r="K1090" s="102"/>
      <c r="L1090" s="103"/>
      <c r="M1090" s="103"/>
      <c r="N1090" s="79" t="s">
        <v>319</v>
      </c>
      <c r="O1090" s="40" t="s">
        <v>319</v>
      </c>
      <c r="P1090" s="42"/>
    </row>
    <row r="1091" spans="1:16" s="43" customFormat="1" ht="15.75" hidden="1" customHeight="1" outlineLevel="2" x14ac:dyDescent="0.25">
      <c r="A1091" s="114">
        <v>2</v>
      </c>
      <c r="B1091" s="97" t="s">
        <v>473</v>
      </c>
      <c r="C1091" s="97" t="s">
        <v>481</v>
      </c>
      <c r="D1091" s="106">
        <v>1713</v>
      </c>
      <c r="E1091" s="97" t="s">
        <v>481</v>
      </c>
      <c r="F1091" s="99" t="s">
        <v>483</v>
      </c>
      <c r="G1091" s="100">
        <f t="shared" si="642"/>
        <v>1</v>
      </c>
      <c r="H1091" s="100"/>
      <c r="I1091" s="101">
        <f t="shared" si="643"/>
        <v>1</v>
      </c>
      <c r="J1091" s="100">
        <v>1</v>
      </c>
      <c r="K1091" s="102"/>
      <c r="L1091" s="103"/>
      <c r="M1091" s="103"/>
      <c r="N1091" s="79" t="s">
        <v>319</v>
      </c>
      <c r="O1091" s="40" t="s">
        <v>319</v>
      </c>
      <c r="P1091" s="42"/>
    </row>
    <row r="1092" spans="1:16" s="43" customFormat="1" ht="15.75" hidden="1" customHeight="1" outlineLevel="2" x14ac:dyDescent="0.25">
      <c r="A1092" s="114">
        <v>3</v>
      </c>
      <c r="B1092" s="97" t="s">
        <v>473</v>
      </c>
      <c r="C1092" s="97" t="s">
        <v>481</v>
      </c>
      <c r="D1092" s="106">
        <v>1691</v>
      </c>
      <c r="E1092" s="97" t="s">
        <v>481</v>
      </c>
      <c r="F1092" s="99" t="s">
        <v>482</v>
      </c>
      <c r="G1092" s="100">
        <f t="shared" ref="G1092:G1093" si="648">H1092+I1092</f>
        <v>1</v>
      </c>
      <c r="H1092" s="100"/>
      <c r="I1092" s="101">
        <f t="shared" ref="I1092:I1093" si="649">J1092+K1092</f>
        <v>1</v>
      </c>
      <c r="J1092" s="100">
        <v>1</v>
      </c>
      <c r="K1092" s="102"/>
      <c r="L1092" s="103"/>
      <c r="M1092" s="103"/>
      <c r="N1092" s="79" t="s">
        <v>319</v>
      </c>
      <c r="O1092" s="40" t="s">
        <v>319</v>
      </c>
      <c r="P1092" s="42"/>
    </row>
    <row r="1093" spans="1:16" s="43" customFormat="1" ht="15.75" hidden="1" customHeight="1" outlineLevel="2" x14ac:dyDescent="0.25">
      <c r="A1093" s="114">
        <v>4</v>
      </c>
      <c r="B1093" s="97" t="s">
        <v>473</v>
      </c>
      <c r="C1093" s="97" t="s">
        <v>481</v>
      </c>
      <c r="D1093" s="106">
        <v>1713</v>
      </c>
      <c r="E1093" s="97" t="s">
        <v>481</v>
      </c>
      <c r="F1093" s="99" t="s">
        <v>483</v>
      </c>
      <c r="G1093" s="100">
        <f t="shared" si="648"/>
        <v>1</v>
      </c>
      <c r="H1093" s="100"/>
      <c r="I1093" s="101">
        <f t="shared" si="649"/>
        <v>1</v>
      </c>
      <c r="J1093" s="100">
        <v>1</v>
      </c>
      <c r="K1093" s="102"/>
      <c r="L1093" s="103"/>
      <c r="M1093" s="103"/>
      <c r="N1093" s="79" t="s">
        <v>319</v>
      </c>
      <c r="O1093" s="40" t="s">
        <v>319</v>
      </c>
      <c r="P1093" s="42"/>
    </row>
    <row r="1094" spans="1:16" s="41" customFormat="1" ht="15.75" customHeight="1" outlineLevel="1" collapsed="1" x14ac:dyDescent="0.25">
      <c r="A1094" s="113">
        <v>29</v>
      </c>
      <c r="B1094" s="35" t="s">
        <v>473</v>
      </c>
      <c r="C1094" s="35"/>
      <c r="D1094" s="35"/>
      <c r="E1094" s="95" t="s">
        <v>481</v>
      </c>
      <c r="F1094" s="96"/>
      <c r="G1094" s="37">
        <f t="shared" si="642"/>
        <v>4</v>
      </c>
      <c r="H1094" s="37"/>
      <c r="I1094" s="37">
        <f t="shared" si="643"/>
        <v>4</v>
      </c>
      <c r="J1094" s="37">
        <v>4</v>
      </c>
      <c r="K1094" s="37"/>
      <c r="L1094" s="37"/>
      <c r="M1094" s="37"/>
      <c r="N1094" s="79" t="s">
        <v>319</v>
      </c>
      <c r="O1094" s="40" t="s">
        <v>319</v>
      </c>
      <c r="P1094" s="40"/>
    </row>
    <row r="1095" spans="1:16" s="43" customFormat="1" ht="15.75" hidden="1" customHeight="1" outlineLevel="2" x14ac:dyDescent="0.25">
      <c r="A1095" s="114">
        <v>1</v>
      </c>
      <c r="B1095" s="97" t="s">
        <v>484</v>
      </c>
      <c r="C1095" s="97" t="s">
        <v>485</v>
      </c>
      <c r="D1095" s="106">
        <v>1695</v>
      </c>
      <c r="E1095" s="97" t="s">
        <v>46</v>
      </c>
      <c r="F1095" s="99" t="s">
        <v>486</v>
      </c>
      <c r="G1095" s="100">
        <f t="shared" si="642"/>
        <v>1</v>
      </c>
      <c r="H1095" s="100"/>
      <c r="I1095" s="101">
        <f t="shared" si="643"/>
        <v>1</v>
      </c>
      <c r="J1095" s="100">
        <v>1</v>
      </c>
      <c r="K1095" s="102"/>
      <c r="L1095" s="103"/>
      <c r="M1095" s="103"/>
      <c r="N1095" s="79" t="s">
        <v>319</v>
      </c>
      <c r="O1095" s="40" t="s">
        <v>319</v>
      </c>
      <c r="P1095" s="42"/>
    </row>
    <row r="1096" spans="1:16" s="43" customFormat="1" ht="51.75" hidden="1" customHeight="1" outlineLevel="2" x14ac:dyDescent="0.25">
      <c r="A1096" s="114">
        <v>2</v>
      </c>
      <c r="B1096" s="97" t="s">
        <v>484</v>
      </c>
      <c r="C1096" s="97" t="s">
        <v>485</v>
      </c>
      <c r="D1096" s="106">
        <v>1696</v>
      </c>
      <c r="E1096" s="97" t="s">
        <v>46</v>
      </c>
      <c r="F1096" s="99" t="s">
        <v>487</v>
      </c>
      <c r="G1096" s="100">
        <f t="shared" si="642"/>
        <v>1</v>
      </c>
      <c r="H1096" s="100"/>
      <c r="I1096" s="101">
        <f t="shared" si="643"/>
        <v>1</v>
      </c>
      <c r="J1096" s="100">
        <v>1</v>
      </c>
      <c r="K1096" s="102"/>
      <c r="L1096" s="103"/>
      <c r="M1096" s="103"/>
      <c r="N1096" s="79" t="s">
        <v>319</v>
      </c>
      <c r="O1096" s="40" t="s">
        <v>319</v>
      </c>
      <c r="P1096" s="42"/>
    </row>
    <row r="1097" spans="1:16" s="43" customFormat="1" ht="51.75" hidden="1" customHeight="1" outlineLevel="2" x14ac:dyDescent="0.25">
      <c r="A1097" s="114">
        <v>3</v>
      </c>
      <c r="B1097" s="97" t="s">
        <v>484</v>
      </c>
      <c r="C1097" s="97" t="s">
        <v>485</v>
      </c>
      <c r="D1097" s="106">
        <v>1696</v>
      </c>
      <c r="E1097" s="97" t="s">
        <v>46</v>
      </c>
      <c r="F1097" s="99" t="s">
        <v>487</v>
      </c>
      <c r="G1097" s="100">
        <f t="shared" ref="G1097" si="650">H1097+I1097</f>
        <v>1</v>
      </c>
      <c r="H1097" s="100"/>
      <c r="I1097" s="101">
        <f t="shared" ref="I1097" si="651">J1097+K1097</f>
        <v>1</v>
      </c>
      <c r="J1097" s="100">
        <v>1</v>
      </c>
      <c r="K1097" s="102"/>
      <c r="L1097" s="103"/>
      <c r="M1097" s="103"/>
      <c r="N1097" s="79" t="s">
        <v>319</v>
      </c>
      <c r="O1097" s="40" t="s">
        <v>319</v>
      </c>
      <c r="P1097" s="42"/>
    </row>
    <row r="1098" spans="1:16" s="43" customFormat="1" ht="51.75" hidden="1" customHeight="1" outlineLevel="2" x14ac:dyDescent="0.25">
      <c r="A1098" s="114">
        <v>4</v>
      </c>
      <c r="B1098" s="97" t="s">
        <v>484</v>
      </c>
      <c r="C1098" s="97" t="s">
        <v>485</v>
      </c>
      <c r="D1098" s="106">
        <v>1696</v>
      </c>
      <c r="E1098" s="97" t="s">
        <v>46</v>
      </c>
      <c r="F1098" s="99" t="s">
        <v>487</v>
      </c>
      <c r="G1098" s="100">
        <f t="shared" ref="G1098" si="652">H1098+I1098</f>
        <v>1</v>
      </c>
      <c r="H1098" s="100"/>
      <c r="I1098" s="101">
        <f t="shared" ref="I1098" si="653">J1098+K1098</f>
        <v>1</v>
      </c>
      <c r="J1098" s="100">
        <v>1</v>
      </c>
      <c r="K1098" s="102"/>
      <c r="L1098" s="103"/>
      <c r="M1098" s="103"/>
      <c r="N1098" s="79" t="s">
        <v>319</v>
      </c>
      <c r="O1098" s="40" t="s">
        <v>319</v>
      </c>
      <c r="P1098" s="42"/>
    </row>
    <row r="1099" spans="1:16" s="41" customFormat="1" ht="15.75" customHeight="1" outlineLevel="1" collapsed="1" x14ac:dyDescent="0.25">
      <c r="A1099" s="113">
        <v>30</v>
      </c>
      <c r="B1099" s="95" t="s">
        <v>484</v>
      </c>
      <c r="C1099" s="95"/>
      <c r="D1099" s="95"/>
      <c r="E1099" s="95" t="s">
        <v>46</v>
      </c>
      <c r="F1099" s="96"/>
      <c r="G1099" s="37">
        <f t="shared" si="642"/>
        <v>4</v>
      </c>
      <c r="H1099" s="37"/>
      <c r="I1099" s="37">
        <f t="shared" si="643"/>
        <v>4</v>
      </c>
      <c r="J1099" s="37">
        <v>4</v>
      </c>
      <c r="K1099" s="37"/>
      <c r="L1099" s="37"/>
      <c r="M1099" s="37"/>
      <c r="N1099" s="79" t="s">
        <v>319</v>
      </c>
      <c r="O1099" s="40" t="s">
        <v>319</v>
      </c>
      <c r="P1099" s="40"/>
    </row>
    <row r="1100" spans="1:16" s="43" customFormat="1" ht="15.75" hidden="1" customHeight="1" outlineLevel="2" x14ac:dyDescent="0.25">
      <c r="A1100" s="114">
        <v>1</v>
      </c>
      <c r="B1100" s="97" t="s">
        <v>494</v>
      </c>
      <c r="C1100" s="97" t="s">
        <v>485</v>
      </c>
      <c r="D1100" s="106">
        <v>1695</v>
      </c>
      <c r="E1100" s="97" t="s">
        <v>493</v>
      </c>
      <c r="F1100" s="99" t="s">
        <v>486</v>
      </c>
      <c r="G1100" s="100">
        <f t="shared" ref="G1100:G1105" si="654">H1100+I1100</f>
        <v>1</v>
      </c>
      <c r="H1100" s="100"/>
      <c r="I1100" s="101">
        <f t="shared" ref="I1100:I1105" si="655">J1100+K1100</f>
        <v>1</v>
      </c>
      <c r="J1100" s="100">
        <v>1</v>
      </c>
      <c r="K1100" s="102"/>
      <c r="L1100" s="103"/>
      <c r="M1100" s="103"/>
      <c r="N1100" s="79" t="s">
        <v>319</v>
      </c>
      <c r="O1100" s="40" t="s">
        <v>319</v>
      </c>
      <c r="P1100" s="42"/>
    </row>
    <row r="1101" spans="1:16" s="43" customFormat="1" ht="51.75" hidden="1" customHeight="1" outlineLevel="2" x14ac:dyDescent="0.25">
      <c r="A1101" s="114">
        <v>2</v>
      </c>
      <c r="B1101" s="97" t="s">
        <v>494</v>
      </c>
      <c r="C1101" s="97" t="s">
        <v>485</v>
      </c>
      <c r="D1101" s="106">
        <v>1696</v>
      </c>
      <c r="E1101" s="97" t="s">
        <v>493</v>
      </c>
      <c r="F1101" s="99" t="s">
        <v>487</v>
      </c>
      <c r="G1101" s="100">
        <f t="shared" si="654"/>
        <v>1</v>
      </c>
      <c r="H1101" s="100"/>
      <c r="I1101" s="101">
        <f t="shared" si="655"/>
        <v>1</v>
      </c>
      <c r="J1101" s="100">
        <v>1</v>
      </c>
      <c r="K1101" s="102"/>
      <c r="L1101" s="103"/>
      <c r="M1101" s="103"/>
      <c r="N1101" s="79" t="s">
        <v>319</v>
      </c>
      <c r="O1101" s="40" t="s">
        <v>319</v>
      </c>
      <c r="P1101" s="42"/>
    </row>
    <row r="1102" spans="1:16" s="43" customFormat="1" ht="51.75" hidden="1" customHeight="1" outlineLevel="2" x14ac:dyDescent="0.25">
      <c r="A1102" s="114">
        <v>3</v>
      </c>
      <c r="B1102" s="97" t="s">
        <v>494</v>
      </c>
      <c r="C1102" s="97" t="s">
        <v>485</v>
      </c>
      <c r="D1102" s="106">
        <v>1696</v>
      </c>
      <c r="E1102" s="97" t="s">
        <v>493</v>
      </c>
      <c r="F1102" s="99" t="s">
        <v>487</v>
      </c>
      <c r="G1102" s="100">
        <f t="shared" si="654"/>
        <v>1</v>
      </c>
      <c r="H1102" s="100"/>
      <c r="I1102" s="101">
        <f t="shared" si="655"/>
        <v>1</v>
      </c>
      <c r="J1102" s="100">
        <v>1</v>
      </c>
      <c r="K1102" s="102"/>
      <c r="L1102" s="103"/>
      <c r="M1102" s="103"/>
      <c r="N1102" s="79" t="s">
        <v>319</v>
      </c>
      <c r="O1102" s="40" t="s">
        <v>319</v>
      </c>
      <c r="P1102" s="42"/>
    </row>
    <row r="1103" spans="1:16" s="43" customFormat="1" ht="51.75" hidden="1" customHeight="1" outlineLevel="2" x14ac:dyDescent="0.25">
      <c r="A1103" s="114">
        <v>4</v>
      </c>
      <c r="B1103" s="97" t="s">
        <v>494</v>
      </c>
      <c r="C1103" s="97" t="s">
        <v>485</v>
      </c>
      <c r="D1103" s="106">
        <v>1696</v>
      </c>
      <c r="E1103" s="97" t="s">
        <v>493</v>
      </c>
      <c r="F1103" s="99" t="s">
        <v>487</v>
      </c>
      <c r="G1103" s="100">
        <f t="shared" si="654"/>
        <v>1</v>
      </c>
      <c r="H1103" s="100"/>
      <c r="I1103" s="101">
        <f t="shared" si="655"/>
        <v>1</v>
      </c>
      <c r="J1103" s="100">
        <v>1</v>
      </c>
      <c r="K1103" s="102"/>
      <c r="L1103" s="103"/>
      <c r="M1103" s="103"/>
      <c r="N1103" s="79" t="s">
        <v>319</v>
      </c>
      <c r="O1103" s="40" t="s">
        <v>319</v>
      </c>
      <c r="P1103" s="42"/>
    </row>
    <row r="1104" spans="1:16" s="43" customFormat="1" ht="51.75" hidden="1" customHeight="1" outlineLevel="2" x14ac:dyDescent="0.25">
      <c r="A1104" s="114">
        <v>5</v>
      </c>
      <c r="B1104" s="97" t="s">
        <v>494</v>
      </c>
      <c r="C1104" s="97" t="s">
        <v>485</v>
      </c>
      <c r="D1104" s="106">
        <v>1696</v>
      </c>
      <c r="E1104" s="97" t="s">
        <v>493</v>
      </c>
      <c r="F1104" s="99" t="s">
        <v>487</v>
      </c>
      <c r="G1104" s="100">
        <f t="shared" ref="G1104" si="656">H1104+I1104</f>
        <v>1</v>
      </c>
      <c r="H1104" s="100"/>
      <c r="I1104" s="101">
        <f t="shared" ref="I1104" si="657">J1104+K1104</f>
        <v>1</v>
      </c>
      <c r="J1104" s="100">
        <v>1</v>
      </c>
      <c r="K1104" s="102"/>
      <c r="L1104" s="103"/>
      <c r="M1104" s="103"/>
      <c r="N1104" s="79" t="s">
        <v>319</v>
      </c>
      <c r="O1104" s="40" t="s">
        <v>319</v>
      </c>
      <c r="P1104" s="42"/>
    </row>
    <row r="1105" spans="1:17" s="41" customFormat="1" ht="15.75" customHeight="1" outlineLevel="1" collapsed="1" x14ac:dyDescent="0.25">
      <c r="A1105" s="113">
        <v>31</v>
      </c>
      <c r="B1105" s="95" t="s">
        <v>494</v>
      </c>
      <c r="C1105" s="95"/>
      <c r="D1105" s="95"/>
      <c r="E1105" s="95" t="s">
        <v>492</v>
      </c>
      <c r="F1105" s="96"/>
      <c r="G1105" s="37">
        <f t="shared" si="654"/>
        <v>5</v>
      </c>
      <c r="H1105" s="37"/>
      <c r="I1105" s="37">
        <f t="shared" si="655"/>
        <v>5</v>
      </c>
      <c r="J1105" s="37">
        <v>5</v>
      </c>
      <c r="K1105" s="37"/>
      <c r="L1105" s="37"/>
      <c r="M1105" s="37"/>
      <c r="N1105" s="79" t="s">
        <v>319</v>
      </c>
      <c r="O1105" s="40" t="s">
        <v>319</v>
      </c>
      <c r="P1105" s="40"/>
    </row>
    <row r="1106" spans="1:17" s="29" customFormat="1" ht="15" customHeight="1" x14ac:dyDescent="0.25">
      <c r="A1106" s="139" t="s">
        <v>511</v>
      </c>
      <c r="B1106" s="139"/>
      <c r="C1106" s="139"/>
      <c r="D1106" s="139"/>
      <c r="E1106" s="139"/>
      <c r="F1106" s="82"/>
      <c r="G1106" s="109">
        <f>SUM(G898+G902+G910+G921+G925+G929+G934+G941+G945+G959+G963+G969+G973+G978+G982+G997+G1042+G1048+G1053+G1057+G1064+G1068+G1070+G1072+G1076+G1081+G1087+G1089+G1094+G1099+G1105)</f>
        <v>221</v>
      </c>
      <c r="H1106" s="109">
        <f t="shared" ref="H1106:M1106" si="658">SUM(H898+H902+H910+H921+H925+H929+H934+H941+H945+H959+H963+H969+H973+H978+H982+H997+H1042+H1048+H1053+H1057+H1064+H1068+H1070+H1072+H1076+H1081+H1087+H1089+H1094+H1099+H1105)</f>
        <v>24</v>
      </c>
      <c r="I1106" s="109">
        <f t="shared" si="658"/>
        <v>197</v>
      </c>
      <c r="J1106" s="109">
        <f t="shared" si="658"/>
        <v>188</v>
      </c>
      <c r="K1106" s="109">
        <f t="shared" si="658"/>
        <v>9</v>
      </c>
      <c r="L1106" s="109">
        <f t="shared" si="658"/>
        <v>27</v>
      </c>
      <c r="M1106" s="109">
        <f t="shared" si="658"/>
        <v>9</v>
      </c>
      <c r="N1106" s="82"/>
      <c r="O1106" s="27"/>
      <c r="P1106" s="27"/>
      <c r="Q1106" s="27"/>
    </row>
    <row r="1107" spans="1:17" s="22" customFormat="1" outlineLevel="1" x14ac:dyDescent="0.25">
      <c r="A1107" s="112" t="s">
        <v>59</v>
      </c>
      <c r="B1107" s="84"/>
      <c r="C1107" s="84"/>
      <c r="D1107" s="84"/>
      <c r="E1107" s="84"/>
      <c r="F1107" s="84"/>
      <c r="G1107" s="84"/>
      <c r="H1107" s="84"/>
      <c r="I1107" s="84"/>
      <c r="J1107" s="84"/>
      <c r="K1107" s="84"/>
      <c r="L1107" s="84"/>
      <c r="M1107" s="85"/>
      <c r="N1107" s="85"/>
      <c r="O1107" s="23"/>
      <c r="P1107" s="23"/>
      <c r="Q1107" s="24"/>
    </row>
    <row r="1108" spans="1:17" ht="15.75" hidden="1" customHeight="1" outlineLevel="2" x14ac:dyDescent="0.25">
      <c r="A1108" s="31">
        <v>1</v>
      </c>
      <c r="B1108" s="3" t="s">
        <v>80</v>
      </c>
      <c r="C1108" s="3"/>
      <c r="D1108" s="3"/>
      <c r="E1108" s="3" t="s">
        <v>62</v>
      </c>
      <c r="F1108" s="3"/>
      <c r="G1108" s="3">
        <f t="shared" ref="G1108:G1110" si="659">H1108+I1108</f>
        <v>1</v>
      </c>
      <c r="H1108" s="3">
        <f>0</f>
        <v>0</v>
      </c>
      <c r="I1108" s="3">
        <f t="shared" ref="I1108:I1110" si="660">J1108+K1108</f>
        <v>1</v>
      </c>
      <c r="J1108" s="3">
        <v>0</v>
      </c>
      <c r="K1108" s="3">
        <v>1</v>
      </c>
      <c r="L1108" s="3">
        <v>3</v>
      </c>
      <c r="M1108" s="3">
        <v>1</v>
      </c>
      <c r="N1108" s="3" t="s">
        <v>99</v>
      </c>
    </row>
    <row r="1109" spans="1:17" ht="15.75" hidden="1" customHeight="1" outlineLevel="2" x14ac:dyDescent="0.25">
      <c r="A1109" s="31">
        <f>A1108+1</f>
        <v>2</v>
      </c>
      <c r="B1109" s="3" t="s">
        <v>80</v>
      </c>
      <c r="C1109" s="3"/>
      <c r="D1109" s="3"/>
      <c r="E1109" s="3" t="s">
        <v>62</v>
      </c>
      <c r="F1109" s="3"/>
      <c r="G1109" s="3">
        <f t="shared" si="659"/>
        <v>1</v>
      </c>
      <c r="H1109" s="3">
        <f>0</f>
        <v>0</v>
      </c>
      <c r="I1109" s="3">
        <f t="shared" si="660"/>
        <v>1</v>
      </c>
      <c r="J1109" s="3">
        <v>1</v>
      </c>
      <c r="K1109" s="3"/>
      <c r="L1109" s="3">
        <f t="shared" ref="L1109:L1110" si="661">K1109*3</f>
        <v>0</v>
      </c>
      <c r="M1109" s="3"/>
      <c r="N1109" s="3" t="s">
        <v>98</v>
      </c>
    </row>
    <row r="1110" spans="1:17" ht="15.75" hidden="1" customHeight="1" outlineLevel="2" x14ac:dyDescent="0.25">
      <c r="A1110" s="31">
        <f t="shared" ref="A1110:A1164" si="662">A1109+1</f>
        <v>3</v>
      </c>
      <c r="B1110" s="3" t="s">
        <v>80</v>
      </c>
      <c r="C1110" s="3"/>
      <c r="D1110" s="3"/>
      <c r="E1110" s="3" t="s">
        <v>62</v>
      </c>
      <c r="F1110" s="3"/>
      <c r="G1110" s="3">
        <f t="shared" si="659"/>
        <v>1</v>
      </c>
      <c r="H1110" s="3">
        <f>0</f>
        <v>0</v>
      </c>
      <c r="I1110" s="3">
        <f t="shared" si="660"/>
        <v>1</v>
      </c>
      <c r="J1110" s="3">
        <v>1</v>
      </c>
      <c r="K1110" s="3"/>
      <c r="L1110" s="3">
        <f t="shared" si="661"/>
        <v>0</v>
      </c>
      <c r="M1110" s="3"/>
      <c r="N1110" s="3" t="s">
        <v>98</v>
      </c>
    </row>
    <row r="1111" spans="1:17" ht="15.75" hidden="1" customHeight="1" outlineLevel="2" x14ac:dyDescent="0.25">
      <c r="A1111" s="31">
        <f t="shared" si="662"/>
        <v>4</v>
      </c>
      <c r="B1111" s="3" t="s">
        <v>80</v>
      </c>
      <c r="C1111" s="3"/>
      <c r="D1111" s="3"/>
      <c r="E1111" s="3" t="s">
        <v>62</v>
      </c>
      <c r="F1111" s="3"/>
      <c r="G1111" s="3"/>
      <c r="H1111" s="3"/>
      <c r="I1111" s="3"/>
      <c r="J1111" s="3"/>
      <c r="K1111" s="3"/>
      <c r="L1111" s="3"/>
      <c r="M1111" s="3"/>
      <c r="N1111" s="3" t="s">
        <v>98</v>
      </c>
    </row>
    <row r="1112" spans="1:17" ht="15.75" hidden="1" customHeight="1" outlineLevel="2" x14ac:dyDescent="0.25">
      <c r="A1112" s="31">
        <f t="shared" si="662"/>
        <v>5</v>
      </c>
      <c r="B1112" s="3" t="s">
        <v>80</v>
      </c>
      <c r="C1112" s="3"/>
      <c r="D1112" s="3"/>
      <c r="E1112" s="3" t="s">
        <v>62</v>
      </c>
      <c r="F1112" s="3"/>
      <c r="G1112" s="3">
        <f t="shared" ref="G1112:G1253" si="663">H1112+I1112</f>
        <v>1</v>
      </c>
      <c r="H1112" s="3">
        <v>0</v>
      </c>
      <c r="I1112" s="3">
        <f t="shared" ref="I1112:I1252" si="664">J1112+K1112</f>
        <v>1</v>
      </c>
      <c r="J1112" s="3">
        <v>1</v>
      </c>
      <c r="K1112" s="3"/>
      <c r="L1112" s="3"/>
      <c r="M1112" s="3">
        <v>0</v>
      </c>
      <c r="N1112" s="3" t="s">
        <v>98</v>
      </c>
    </row>
    <row r="1113" spans="1:17" outlineLevel="1" collapsed="1" x14ac:dyDescent="0.25">
      <c r="A1113" s="31">
        <v>1</v>
      </c>
      <c r="B1113" s="8" t="s">
        <v>101</v>
      </c>
      <c r="C1113" s="3"/>
      <c r="D1113" s="3"/>
      <c r="E1113" s="8" t="s">
        <v>62</v>
      </c>
      <c r="F1113" s="3"/>
      <c r="G1113" s="31">
        <f>SUM(G1108:G1112)</f>
        <v>4</v>
      </c>
      <c r="H1113" s="31">
        <f t="shared" ref="H1113:M1113" si="665">SUM(H1108:H1112)</f>
        <v>0</v>
      </c>
      <c r="I1113" s="31">
        <f t="shared" si="665"/>
        <v>4</v>
      </c>
      <c r="J1113" s="31">
        <f t="shared" si="665"/>
        <v>3</v>
      </c>
      <c r="K1113" s="31">
        <f t="shared" si="665"/>
        <v>1</v>
      </c>
      <c r="L1113" s="31">
        <f t="shared" si="665"/>
        <v>3</v>
      </c>
      <c r="M1113" s="31">
        <f t="shared" si="665"/>
        <v>1</v>
      </c>
      <c r="N1113" s="79" t="s">
        <v>319</v>
      </c>
    </row>
    <row r="1114" spans="1:17" hidden="1" outlineLevel="3" x14ac:dyDescent="0.25">
      <c r="A1114" s="31">
        <v>6</v>
      </c>
      <c r="B1114" s="3" t="s">
        <v>110</v>
      </c>
      <c r="C1114" s="3"/>
      <c r="D1114" s="3"/>
      <c r="E1114" s="3" t="s">
        <v>63</v>
      </c>
      <c r="F1114" s="3"/>
      <c r="G1114" s="32">
        <f t="shared" si="663"/>
        <v>1</v>
      </c>
      <c r="H1114" s="32">
        <v>1</v>
      </c>
      <c r="I1114" s="32"/>
      <c r="J1114" s="32"/>
      <c r="K1114" s="32"/>
      <c r="L1114" s="32"/>
      <c r="M1114" s="32"/>
      <c r="N1114" s="79" t="s">
        <v>319</v>
      </c>
    </row>
    <row r="1115" spans="1:17" hidden="1" outlineLevel="3" x14ac:dyDescent="0.25">
      <c r="A1115" s="31">
        <f t="shared" si="662"/>
        <v>7</v>
      </c>
      <c r="B1115" s="3" t="s">
        <v>110</v>
      </c>
      <c r="C1115" s="3"/>
      <c r="D1115" s="3"/>
      <c r="E1115" s="3" t="s">
        <v>63</v>
      </c>
      <c r="F1115" s="3"/>
      <c r="G1115" s="32">
        <f t="shared" si="663"/>
        <v>1</v>
      </c>
      <c r="H1115" s="32">
        <v>1</v>
      </c>
      <c r="I1115" s="32"/>
      <c r="J1115" s="32"/>
      <c r="K1115" s="32"/>
      <c r="L1115" s="32"/>
      <c r="M1115" s="32"/>
      <c r="N1115" s="79" t="s">
        <v>319</v>
      </c>
    </row>
    <row r="1116" spans="1:17" hidden="1" outlineLevel="3" x14ac:dyDescent="0.25">
      <c r="A1116" s="31">
        <f t="shared" si="662"/>
        <v>8</v>
      </c>
      <c r="B1116" s="3" t="s">
        <v>110</v>
      </c>
      <c r="C1116" s="3"/>
      <c r="D1116" s="3"/>
      <c r="E1116" s="3" t="s">
        <v>63</v>
      </c>
      <c r="F1116" s="3"/>
      <c r="G1116" s="32">
        <f t="shared" si="663"/>
        <v>1</v>
      </c>
      <c r="H1116" s="32"/>
      <c r="I1116" s="32">
        <f t="shared" si="664"/>
        <v>1</v>
      </c>
      <c r="J1116" s="32">
        <v>1</v>
      </c>
      <c r="K1116" s="32"/>
      <c r="L1116" s="32"/>
      <c r="M1116" s="32"/>
      <c r="N1116" s="79" t="s">
        <v>319</v>
      </c>
    </row>
    <row r="1117" spans="1:17" hidden="1" outlineLevel="3" x14ac:dyDescent="0.25">
      <c r="A1117" s="31">
        <f t="shared" si="662"/>
        <v>9</v>
      </c>
      <c r="B1117" s="3" t="s">
        <v>110</v>
      </c>
      <c r="C1117" s="3"/>
      <c r="D1117" s="3"/>
      <c r="E1117" s="3" t="s">
        <v>63</v>
      </c>
      <c r="F1117" s="3"/>
      <c r="G1117" s="32">
        <f t="shared" si="663"/>
        <v>1</v>
      </c>
      <c r="H1117" s="32"/>
      <c r="I1117" s="32">
        <f t="shared" si="664"/>
        <v>1</v>
      </c>
      <c r="J1117" s="32">
        <v>1</v>
      </c>
      <c r="K1117" s="32"/>
      <c r="L1117" s="32"/>
      <c r="M1117" s="32"/>
      <c r="N1117" s="79" t="s">
        <v>319</v>
      </c>
    </row>
    <row r="1118" spans="1:17" hidden="1" outlineLevel="3" x14ac:dyDescent="0.25">
      <c r="A1118" s="31">
        <f t="shared" si="662"/>
        <v>10</v>
      </c>
      <c r="B1118" s="3" t="s">
        <v>110</v>
      </c>
      <c r="C1118" s="3"/>
      <c r="D1118" s="3"/>
      <c r="E1118" s="3" t="s">
        <v>63</v>
      </c>
      <c r="F1118" s="3"/>
      <c r="G1118" s="32">
        <f t="shared" si="663"/>
        <v>1</v>
      </c>
      <c r="H1118" s="32"/>
      <c r="I1118" s="32">
        <f t="shared" si="664"/>
        <v>1</v>
      </c>
      <c r="J1118" s="32">
        <v>1</v>
      </c>
      <c r="K1118" s="32"/>
      <c r="L1118" s="32"/>
      <c r="M1118" s="32"/>
      <c r="N1118" s="79" t="s">
        <v>319</v>
      </c>
    </row>
    <row r="1119" spans="1:17" outlineLevel="1" collapsed="1" x14ac:dyDescent="0.25">
      <c r="A1119" s="31">
        <v>2</v>
      </c>
      <c r="B1119" s="8" t="s">
        <v>110</v>
      </c>
      <c r="C1119" s="3"/>
      <c r="D1119" s="3"/>
      <c r="E1119" s="8" t="s">
        <v>63</v>
      </c>
      <c r="F1119" s="3"/>
      <c r="G1119" s="31">
        <f>SUM(G1114:G1118)</f>
        <v>5</v>
      </c>
      <c r="H1119" s="31">
        <f t="shared" ref="H1119:M1119" si="666">SUM(H1114:H1118)</f>
        <v>2</v>
      </c>
      <c r="I1119" s="31">
        <f t="shared" si="666"/>
        <v>3</v>
      </c>
      <c r="J1119" s="31">
        <f t="shared" si="666"/>
        <v>3</v>
      </c>
      <c r="K1119" s="31">
        <f t="shared" si="666"/>
        <v>0</v>
      </c>
      <c r="L1119" s="31">
        <f t="shared" si="666"/>
        <v>0</v>
      </c>
      <c r="M1119" s="31">
        <f t="shared" si="666"/>
        <v>0</v>
      </c>
      <c r="N1119" s="79" t="s">
        <v>319</v>
      </c>
    </row>
    <row r="1120" spans="1:17" hidden="1" outlineLevel="2" x14ac:dyDescent="0.25">
      <c r="A1120" s="31">
        <v>11</v>
      </c>
      <c r="B1120" s="3" t="s">
        <v>111</v>
      </c>
      <c r="C1120" s="3"/>
      <c r="D1120" s="3"/>
      <c r="E1120" s="3" t="s">
        <v>64</v>
      </c>
      <c r="F1120" s="3"/>
      <c r="G1120" s="32">
        <f t="shared" si="663"/>
        <v>1</v>
      </c>
      <c r="H1120" s="31"/>
      <c r="I1120" s="32">
        <f t="shared" si="664"/>
        <v>1</v>
      </c>
      <c r="J1120" s="32">
        <v>1</v>
      </c>
      <c r="K1120" s="32"/>
      <c r="L1120" s="32"/>
      <c r="M1120" s="32"/>
      <c r="N1120" s="79" t="s">
        <v>319</v>
      </c>
    </row>
    <row r="1121" spans="1:14" hidden="1" outlineLevel="2" x14ac:dyDescent="0.25">
      <c r="A1121" s="31">
        <f t="shared" si="662"/>
        <v>12</v>
      </c>
      <c r="B1121" s="3" t="s">
        <v>111</v>
      </c>
      <c r="C1121" s="3"/>
      <c r="D1121" s="3"/>
      <c r="E1121" s="3" t="s">
        <v>64</v>
      </c>
      <c r="F1121" s="3"/>
      <c r="G1121" s="32">
        <f t="shared" si="663"/>
        <v>1</v>
      </c>
      <c r="H1121" s="31"/>
      <c r="I1121" s="32">
        <f t="shared" si="664"/>
        <v>1</v>
      </c>
      <c r="J1121" s="32">
        <v>1</v>
      </c>
      <c r="K1121" s="32"/>
      <c r="L1121" s="32"/>
      <c r="M1121" s="32"/>
      <c r="N1121" s="79" t="s">
        <v>319</v>
      </c>
    </row>
    <row r="1122" spans="1:14" hidden="1" outlineLevel="2" x14ac:dyDescent="0.25">
      <c r="A1122" s="31">
        <f t="shared" si="662"/>
        <v>13</v>
      </c>
      <c r="B1122" s="3" t="s">
        <v>111</v>
      </c>
      <c r="C1122" s="3"/>
      <c r="D1122" s="3"/>
      <c r="E1122" s="3" t="s">
        <v>64</v>
      </c>
      <c r="F1122" s="3"/>
      <c r="G1122" s="32">
        <f t="shared" si="663"/>
        <v>1</v>
      </c>
      <c r="H1122" s="31"/>
      <c r="I1122" s="32">
        <f t="shared" si="664"/>
        <v>1</v>
      </c>
      <c r="J1122" s="32">
        <v>1</v>
      </c>
      <c r="K1122" s="32"/>
      <c r="L1122" s="32"/>
      <c r="M1122" s="32"/>
      <c r="N1122" s="79" t="s">
        <v>319</v>
      </c>
    </row>
    <row r="1123" spans="1:14" hidden="1" outlineLevel="2" x14ac:dyDescent="0.25">
      <c r="A1123" s="31">
        <f t="shared" si="662"/>
        <v>14</v>
      </c>
      <c r="B1123" s="3" t="s">
        <v>111</v>
      </c>
      <c r="C1123" s="3"/>
      <c r="D1123" s="3"/>
      <c r="E1123" s="3" t="s">
        <v>64</v>
      </c>
      <c r="F1123" s="3"/>
      <c r="G1123" s="32">
        <f t="shared" si="663"/>
        <v>1</v>
      </c>
      <c r="H1123" s="31"/>
      <c r="I1123" s="32">
        <f t="shared" si="664"/>
        <v>1</v>
      </c>
      <c r="J1123" s="32">
        <v>1</v>
      </c>
      <c r="K1123" s="32"/>
      <c r="L1123" s="32"/>
      <c r="M1123" s="32"/>
      <c r="N1123" s="79" t="s">
        <v>319</v>
      </c>
    </row>
    <row r="1124" spans="1:14" outlineLevel="1" collapsed="1" x14ac:dyDescent="0.25">
      <c r="A1124" s="31">
        <v>3</v>
      </c>
      <c r="B1124" s="8" t="s">
        <v>111</v>
      </c>
      <c r="C1124" s="3"/>
      <c r="D1124" s="3"/>
      <c r="E1124" s="8" t="s">
        <v>64</v>
      </c>
      <c r="F1124" s="3"/>
      <c r="G1124" s="31">
        <f>SUM(G1120:G1123)</f>
        <v>4</v>
      </c>
      <c r="H1124" s="31">
        <f t="shared" ref="H1124:M1124" si="667">SUM(H1120:H1123)</f>
        <v>0</v>
      </c>
      <c r="I1124" s="31">
        <f t="shared" si="667"/>
        <v>4</v>
      </c>
      <c r="J1124" s="31">
        <f t="shared" si="667"/>
        <v>4</v>
      </c>
      <c r="K1124" s="31">
        <f t="shared" si="667"/>
        <v>0</v>
      </c>
      <c r="L1124" s="31">
        <f t="shared" si="667"/>
        <v>0</v>
      </c>
      <c r="M1124" s="31">
        <f t="shared" si="667"/>
        <v>0</v>
      </c>
      <c r="N1124" s="79" t="s">
        <v>319</v>
      </c>
    </row>
    <row r="1125" spans="1:14" hidden="1" outlineLevel="2" x14ac:dyDescent="0.25">
      <c r="A1125" s="31">
        <v>15</v>
      </c>
      <c r="B1125" s="7" t="s">
        <v>81</v>
      </c>
      <c r="C1125" s="3"/>
      <c r="D1125" s="3"/>
      <c r="E1125" s="3" t="s">
        <v>65</v>
      </c>
      <c r="F1125" s="3"/>
      <c r="G1125" s="32">
        <f t="shared" si="663"/>
        <v>1</v>
      </c>
      <c r="H1125" s="31"/>
      <c r="I1125" s="32">
        <f t="shared" si="664"/>
        <v>1</v>
      </c>
      <c r="J1125" s="32">
        <v>1</v>
      </c>
      <c r="K1125" s="32"/>
      <c r="L1125" s="32"/>
      <c r="M1125" s="32"/>
      <c r="N1125" s="79" t="s">
        <v>319</v>
      </c>
    </row>
    <row r="1126" spans="1:14" hidden="1" outlineLevel="2" x14ac:dyDescent="0.25">
      <c r="A1126" s="31">
        <v>16</v>
      </c>
      <c r="B1126" s="7" t="s">
        <v>81</v>
      </c>
      <c r="C1126" s="3"/>
      <c r="D1126" s="3"/>
      <c r="E1126" s="3" t="s">
        <v>65</v>
      </c>
      <c r="F1126" s="3"/>
      <c r="G1126" s="32">
        <f t="shared" si="663"/>
        <v>1</v>
      </c>
      <c r="H1126" s="31"/>
      <c r="I1126" s="32">
        <f t="shared" si="664"/>
        <v>1</v>
      </c>
      <c r="J1126" s="32">
        <v>1</v>
      </c>
      <c r="K1126" s="32"/>
      <c r="L1126" s="32"/>
      <c r="M1126" s="32"/>
      <c r="N1126" s="79" t="s">
        <v>319</v>
      </c>
    </row>
    <row r="1127" spans="1:14" hidden="1" outlineLevel="2" x14ac:dyDescent="0.25">
      <c r="A1127" s="31">
        <v>17</v>
      </c>
      <c r="B1127" s="7" t="s">
        <v>81</v>
      </c>
      <c r="C1127" s="3"/>
      <c r="D1127" s="3"/>
      <c r="E1127" s="3" t="s">
        <v>65</v>
      </c>
      <c r="F1127" s="3"/>
      <c r="G1127" s="32">
        <f t="shared" si="663"/>
        <v>1</v>
      </c>
      <c r="H1127" s="31"/>
      <c r="I1127" s="32">
        <f t="shared" si="664"/>
        <v>1</v>
      </c>
      <c r="J1127" s="32">
        <v>1</v>
      </c>
      <c r="K1127" s="32"/>
      <c r="L1127" s="32"/>
      <c r="M1127" s="32"/>
      <c r="N1127" s="79" t="s">
        <v>319</v>
      </c>
    </row>
    <row r="1128" spans="1:14" hidden="1" outlineLevel="2" x14ac:dyDescent="0.25">
      <c r="A1128" s="31">
        <v>18</v>
      </c>
      <c r="B1128" s="7" t="s">
        <v>82</v>
      </c>
      <c r="C1128" s="3"/>
      <c r="D1128" s="3"/>
      <c r="E1128" s="3" t="s">
        <v>65</v>
      </c>
      <c r="F1128" s="3"/>
      <c r="G1128" s="32">
        <f t="shared" si="663"/>
        <v>1</v>
      </c>
      <c r="H1128" s="32"/>
      <c r="I1128" s="32">
        <v>1</v>
      </c>
      <c r="J1128" s="32">
        <v>1</v>
      </c>
      <c r="K1128" s="32"/>
      <c r="L1128" s="32"/>
      <c r="M1128" s="32"/>
      <c r="N1128" s="79" t="s">
        <v>319</v>
      </c>
    </row>
    <row r="1129" spans="1:14" hidden="1" outlineLevel="2" x14ac:dyDescent="0.25">
      <c r="A1129" s="31">
        <v>19</v>
      </c>
      <c r="B1129" s="7" t="s">
        <v>82</v>
      </c>
      <c r="C1129" s="3"/>
      <c r="D1129" s="3"/>
      <c r="E1129" s="3" t="s">
        <v>65</v>
      </c>
      <c r="F1129" s="3"/>
      <c r="G1129" s="32">
        <f t="shared" si="663"/>
        <v>1</v>
      </c>
      <c r="H1129" s="32"/>
      <c r="I1129" s="32">
        <v>1</v>
      </c>
      <c r="J1129" s="32">
        <v>1</v>
      </c>
      <c r="K1129" s="32"/>
      <c r="L1129" s="32"/>
      <c r="M1129" s="32"/>
      <c r="N1129" s="79" t="s">
        <v>319</v>
      </c>
    </row>
    <row r="1130" spans="1:14" hidden="1" outlineLevel="2" x14ac:dyDescent="0.25">
      <c r="A1130" s="31">
        <v>20</v>
      </c>
      <c r="B1130" s="7" t="s">
        <v>82</v>
      </c>
      <c r="C1130" s="3"/>
      <c r="D1130" s="3"/>
      <c r="E1130" s="3" t="s">
        <v>65</v>
      </c>
      <c r="F1130" s="3"/>
      <c r="G1130" s="32">
        <f t="shared" si="663"/>
        <v>1</v>
      </c>
      <c r="H1130" s="32">
        <v>1</v>
      </c>
      <c r="I1130" s="31"/>
      <c r="J1130" s="31"/>
      <c r="K1130" s="32"/>
      <c r="L1130" s="32"/>
      <c r="M1130" s="32"/>
      <c r="N1130" s="79" t="s">
        <v>319</v>
      </c>
    </row>
    <row r="1131" spans="1:14" hidden="1" outlineLevel="2" x14ac:dyDescent="0.25">
      <c r="A1131" s="31">
        <v>21</v>
      </c>
      <c r="B1131" s="7" t="s">
        <v>83</v>
      </c>
      <c r="C1131" s="3"/>
      <c r="D1131" s="3"/>
      <c r="E1131" s="3" t="s">
        <v>65</v>
      </c>
      <c r="F1131" s="3"/>
      <c r="G1131" s="32">
        <f t="shared" si="663"/>
        <v>1</v>
      </c>
      <c r="H1131" s="32">
        <f>0</f>
        <v>0</v>
      </c>
      <c r="I1131" s="32">
        <f t="shared" si="664"/>
        <v>1</v>
      </c>
      <c r="J1131" s="32">
        <f>1</f>
        <v>1</v>
      </c>
      <c r="K1131" s="32">
        <f>0</f>
        <v>0</v>
      </c>
      <c r="L1131" s="32">
        <f t="shared" ref="L1131" si="668">K1131*3</f>
        <v>0</v>
      </c>
      <c r="M1131" s="32"/>
      <c r="N1131" s="79" t="s">
        <v>319</v>
      </c>
    </row>
    <row r="1132" spans="1:14" hidden="1" outlineLevel="2" x14ac:dyDescent="0.25">
      <c r="A1132" s="31">
        <v>22</v>
      </c>
      <c r="B1132" s="7" t="s">
        <v>84</v>
      </c>
      <c r="C1132" s="3"/>
      <c r="D1132" s="3"/>
      <c r="E1132" s="3" t="s">
        <v>65</v>
      </c>
      <c r="F1132" s="3"/>
      <c r="G1132" s="32">
        <f t="shared" si="663"/>
        <v>1</v>
      </c>
      <c r="H1132" s="32"/>
      <c r="I1132" s="32">
        <f t="shared" si="664"/>
        <v>1</v>
      </c>
      <c r="J1132" s="32">
        <v>1</v>
      </c>
      <c r="K1132" s="32"/>
      <c r="L1132" s="32"/>
      <c r="M1132" s="32"/>
      <c r="N1132" s="79" t="s">
        <v>319</v>
      </c>
    </row>
    <row r="1133" spans="1:14" hidden="1" outlineLevel="2" x14ac:dyDescent="0.25">
      <c r="A1133" s="31">
        <v>23</v>
      </c>
      <c r="B1133" s="7" t="s">
        <v>84</v>
      </c>
      <c r="C1133" s="3"/>
      <c r="D1133" s="3"/>
      <c r="E1133" s="3" t="s">
        <v>65</v>
      </c>
      <c r="F1133" s="3"/>
      <c r="G1133" s="32">
        <f t="shared" si="663"/>
        <v>1</v>
      </c>
      <c r="H1133" s="32"/>
      <c r="I1133" s="32">
        <f t="shared" si="664"/>
        <v>1</v>
      </c>
      <c r="J1133" s="32">
        <v>1</v>
      </c>
      <c r="K1133" s="32"/>
      <c r="L1133" s="32"/>
      <c r="M1133" s="32"/>
      <c r="N1133" s="79" t="s">
        <v>319</v>
      </c>
    </row>
    <row r="1134" spans="1:14" hidden="1" outlineLevel="2" x14ac:dyDescent="0.25">
      <c r="A1134" s="31">
        <v>24</v>
      </c>
      <c r="B1134" s="7" t="s">
        <v>84</v>
      </c>
      <c r="C1134" s="3"/>
      <c r="D1134" s="3"/>
      <c r="E1134" s="3" t="s">
        <v>65</v>
      </c>
      <c r="F1134" s="3"/>
      <c r="G1134" s="32">
        <f t="shared" si="663"/>
        <v>1</v>
      </c>
      <c r="H1134" s="32"/>
      <c r="I1134" s="32">
        <f t="shared" si="664"/>
        <v>1</v>
      </c>
      <c r="J1134" s="32">
        <v>1</v>
      </c>
      <c r="K1134" s="32"/>
      <c r="L1134" s="32"/>
      <c r="M1134" s="32"/>
      <c r="N1134" s="79" t="s">
        <v>319</v>
      </c>
    </row>
    <row r="1135" spans="1:14" hidden="1" outlineLevel="2" x14ac:dyDescent="0.25">
      <c r="A1135" s="31">
        <v>25</v>
      </c>
      <c r="B1135" s="7" t="s">
        <v>84</v>
      </c>
      <c r="C1135" s="3"/>
      <c r="D1135" s="3"/>
      <c r="E1135" s="3" t="s">
        <v>65</v>
      </c>
      <c r="F1135" s="3"/>
      <c r="G1135" s="32">
        <f t="shared" si="663"/>
        <v>1</v>
      </c>
      <c r="H1135" s="32"/>
      <c r="I1135" s="32">
        <f t="shared" si="664"/>
        <v>1</v>
      </c>
      <c r="J1135" s="32">
        <v>1</v>
      </c>
      <c r="K1135" s="32"/>
      <c r="L1135" s="32"/>
      <c r="M1135" s="32"/>
      <c r="N1135" s="79" t="s">
        <v>319</v>
      </c>
    </row>
    <row r="1136" spans="1:14" hidden="1" outlineLevel="2" x14ac:dyDescent="0.25">
      <c r="A1136" s="31">
        <v>26</v>
      </c>
      <c r="B1136" s="7" t="s">
        <v>84</v>
      </c>
      <c r="C1136" s="3"/>
      <c r="D1136" s="3"/>
      <c r="E1136" s="3" t="s">
        <v>65</v>
      </c>
      <c r="F1136" s="3"/>
      <c r="G1136" s="32">
        <f t="shared" si="663"/>
        <v>1</v>
      </c>
      <c r="H1136" s="32"/>
      <c r="I1136" s="32">
        <f t="shared" si="664"/>
        <v>1</v>
      </c>
      <c r="J1136" s="32">
        <v>1</v>
      </c>
      <c r="K1136" s="32"/>
      <c r="L1136" s="32"/>
      <c r="M1136" s="32"/>
      <c r="N1136" s="79" t="s">
        <v>319</v>
      </c>
    </row>
    <row r="1137" spans="1:14" hidden="1" outlineLevel="2" x14ac:dyDescent="0.25">
      <c r="A1137" s="31">
        <v>27</v>
      </c>
      <c r="B1137" s="7" t="s">
        <v>85</v>
      </c>
      <c r="C1137" s="3"/>
      <c r="D1137" s="3"/>
      <c r="E1137" s="3" t="s">
        <v>65</v>
      </c>
      <c r="F1137" s="3"/>
      <c r="G1137" s="32">
        <f t="shared" si="663"/>
        <v>1</v>
      </c>
      <c r="H1137" s="32"/>
      <c r="I1137" s="32">
        <f t="shared" si="664"/>
        <v>1</v>
      </c>
      <c r="J1137" s="32">
        <v>1</v>
      </c>
      <c r="K1137" s="32"/>
      <c r="L1137" s="32"/>
      <c r="M1137" s="32"/>
      <c r="N1137" s="79" t="s">
        <v>319</v>
      </c>
    </row>
    <row r="1138" spans="1:14" hidden="1" outlineLevel="2" x14ac:dyDescent="0.25">
      <c r="A1138" s="31">
        <v>28</v>
      </c>
      <c r="B1138" s="7" t="s">
        <v>85</v>
      </c>
      <c r="C1138" s="3"/>
      <c r="D1138" s="3"/>
      <c r="E1138" s="3" t="s">
        <v>65</v>
      </c>
      <c r="F1138" s="3"/>
      <c r="G1138" s="32">
        <f t="shared" si="663"/>
        <v>1</v>
      </c>
      <c r="H1138" s="32"/>
      <c r="I1138" s="32">
        <f t="shared" si="664"/>
        <v>1</v>
      </c>
      <c r="J1138" s="32">
        <v>1</v>
      </c>
      <c r="K1138" s="32"/>
      <c r="L1138" s="32"/>
      <c r="M1138" s="32"/>
      <c r="N1138" s="79" t="s">
        <v>319</v>
      </c>
    </row>
    <row r="1139" spans="1:14" hidden="1" outlineLevel="2" x14ac:dyDescent="0.25">
      <c r="A1139" s="31">
        <v>29</v>
      </c>
      <c r="B1139" s="7" t="s">
        <v>85</v>
      </c>
      <c r="C1139" s="3"/>
      <c r="D1139" s="3"/>
      <c r="E1139" s="3" t="s">
        <v>65</v>
      </c>
      <c r="F1139" s="3"/>
      <c r="G1139" s="32">
        <f t="shared" si="663"/>
        <v>1</v>
      </c>
      <c r="H1139" s="32"/>
      <c r="I1139" s="32">
        <f t="shared" si="664"/>
        <v>1</v>
      </c>
      <c r="J1139" s="32">
        <v>1</v>
      </c>
      <c r="K1139" s="32"/>
      <c r="L1139" s="32"/>
      <c r="M1139" s="32"/>
      <c r="N1139" s="79" t="s">
        <v>319</v>
      </c>
    </row>
    <row r="1140" spans="1:14" s="39" customFormat="1" outlineLevel="1" collapsed="1" x14ac:dyDescent="0.25">
      <c r="A1140" s="37">
        <v>4</v>
      </c>
      <c r="B1140" s="35" t="s">
        <v>94</v>
      </c>
      <c r="C1140" s="36"/>
      <c r="D1140" s="36"/>
      <c r="E1140" s="35" t="s">
        <v>65</v>
      </c>
      <c r="F1140" s="36"/>
      <c r="G1140" s="37">
        <f>SUM(G1125:G1139)</f>
        <v>15</v>
      </c>
      <c r="H1140" s="37">
        <f>SUM(H1125:H1139)</f>
        <v>1</v>
      </c>
      <c r="I1140" s="37">
        <f>SUM(I1125:I1139)</f>
        <v>14</v>
      </c>
      <c r="J1140" s="37">
        <f>SUM(J1125:J1139)</f>
        <v>14</v>
      </c>
      <c r="K1140" s="38">
        <f>SUM(K1131:K1139)</f>
        <v>0</v>
      </c>
      <c r="L1140" s="38">
        <f>SUM(L1131:L1139)</f>
        <v>0</v>
      </c>
      <c r="M1140" s="38">
        <f>SUM(M1131:M1139)</f>
        <v>0</v>
      </c>
      <c r="N1140" s="79" t="s">
        <v>319</v>
      </c>
    </row>
    <row r="1141" spans="1:14" hidden="1" outlineLevel="3" x14ac:dyDescent="0.25">
      <c r="A1141" s="31">
        <v>31</v>
      </c>
      <c r="B1141" s="7" t="s">
        <v>86</v>
      </c>
      <c r="C1141" s="3"/>
      <c r="D1141" s="3"/>
      <c r="E1141" s="3" t="s">
        <v>66</v>
      </c>
      <c r="F1141" s="3"/>
      <c r="G1141" s="32">
        <f t="shared" si="663"/>
        <v>1</v>
      </c>
      <c r="H1141" s="31"/>
      <c r="I1141" s="32">
        <v>1</v>
      </c>
      <c r="J1141" s="32">
        <v>1</v>
      </c>
      <c r="K1141" s="32"/>
      <c r="L1141" s="32"/>
      <c r="M1141" s="32"/>
      <c r="N1141" s="79" t="s">
        <v>319</v>
      </c>
    </row>
    <row r="1142" spans="1:14" hidden="1" outlineLevel="3" x14ac:dyDescent="0.25">
      <c r="A1142" s="31">
        <f t="shared" si="662"/>
        <v>32</v>
      </c>
      <c r="B1142" s="7" t="s">
        <v>86</v>
      </c>
      <c r="C1142" s="3"/>
      <c r="D1142" s="3"/>
      <c r="E1142" s="3" t="s">
        <v>66</v>
      </c>
      <c r="F1142" s="3"/>
      <c r="G1142" s="32">
        <f t="shared" si="663"/>
        <v>1</v>
      </c>
      <c r="H1142" s="31"/>
      <c r="I1142" s="32">
        <v>1</v>
      </c>
      <c r="J1142" s="32">
        <v>1</v>
      </c>
      <c r="K1142" s="32"/>
      <c r="L1142" s="32"/>
      <c r="M1142" s="32"/>
      <c r="N1142" s="79" t="s">
        <v>319</v>
      </c>
    </row>
    <row r="1143" spans="1:14" hidden="1" outlineLevel="3" x14ac:dyDescent="0.25">
      <c r="A1143" s="31">
        <f t="shared" si="662"/>
        <v>33</v>
      </c>
      <c r="B1143" s="7" t="s">
        <v>86</v>
      </c>
      <c r="C1143" s="3"/>
      <c r="D1143" s="3"/>
      <c r="E1143" s="3" t="s">
        <v>66</v>
      </c>
      <c r="F1143" s="3"/>
      <c r="G1143" s="32">
        <f t="shared" si="663"/>
        <v>1</v>
      </c>
      <c r="H1143" s="31"/>
      <c r="I1143" s="32">
        <v>1</v>
      </c>
      <c r="J1143" s="32">
        <v>1</v>
      </c>
      <c r="K1143" s="32"/>
      <c r="L1143" s="32"/>
      <c r="M1143" s="32"/>
      <c r="N1143" s="79" t="s">
        <v>319</v>
      </c>
    </row>
    <row r="1144" spans="1:14" hidden="1" outlineLevel="3" x14ac:dyDescent="0.25">
      <c r="A1144" s="31">
        <v>34</v>
      </c>
      <c r="B1144" s="7" t="s">
        <v>87</v>
      </c>
      <c r="C1144" s="3"/>
      <c r="D1144" s="3"/>
      <c r="E1144" s="3" t="s">
        <v>66</v>
      </c>
      <c r="F1144" s="3"/>
      <c r="G1144" s="32">
        <f t="shared" si="663"/>
        <v>1</v>
      </c>
      <c r="H1144" s="31"/>
      <c r="I1144" s="32">
        <f t="shared" si="664"/>
        <v>1</v>
      </c>
      <c r="J1144" s="32">
        <v>1</v>
      </c>
      <c r="K1144" s="32"/>
      <c r="L1144" s="32"/>
      <c r="M1144" s="32"/>
      <c r="N1144" s="79" t="s">
        <v>319</v>
      </c>
    </row>
    <row r="1145" spans="1:14" hidden="1" outlineLevel="3" x14ac:dyDescent="0.25">
      <c r="A1145" s="31">
        <f t="shared" si="662"/>
        <v>35</v>
      </c>
      <c r="B1145" s="7" t="s">
        <v>87</v>
      </c>
      <c r="C1145" s="3"/>
      <c r="D1145" s="3"/>
      <c r="E1145" s="3" t="s">
        <v>66</v>
      </c>
      <c r="F1145" s="3"/>
      <c r="G1145" s="32">
        <f t="shared" si="663"/>
        <v>1</v>
      </c>
      <c r="H1145" s="31"/>
      <c r="I1145" s="32">
        <f t="shared" si="664"/>
        <v>1</v>
      </c>
      <c r="J1145" s="32">
        <v>1</v>
      </c>
      <c r="K1145" s="32"/>
      <c r="L1145" s="32"/>
      <c r="M1145" s="32"/>
      <c r="N1145" s="79" t="s">
        <v>319</v>
      </c>
    </row>
    <row r="1146" spans="1:14" hidden="1" outlineLevel="3" x14ac:dyDescent="0.25">
      <c r="A1146" s="31">
        <f t="shared" si="662"/>
        <v>36</v>
      </c>
      <c r="B1146" s="7" t="s">
        <v>87</v>
      </c>
      <c r="C1146" s="3"/>
      <c r="D1146" s="3"/>
      <c r="E1146" s="3" t="s">
        <v>66</v>
      </c>
      <c r="F1146" s="3"/>
      <c r="G1146" s="32">
        <f t="shared" si="663"/>
        <v>1</v>
      </c>
      <c r="H1146" s="31"/>
      <c r="I1146" s="32">
        <f t="shared" si="664"/>
        <v>1</v>
      </c>
      <c r="J1146" s="32">
        <v>1</v>
      </c>
      <c r="K1146" s="32"/>
      <c r="L1146" s="32"/>
      <c r="M1146" s="32"/>
      <c r="N1146" s="79" t="s">
        <v>319</v>
      </c>
    </row>
    <row r="1147" spans="1:14" s="39" customFormat="1" outlineLevel="1" collapsed="1" x14ac:dyDescent="0.25">
      <c r="A1147" s="37">
        <v>5</v>
      </c>
      <c r="B1147" s="35" t="s">
        <v>95</v>
      </c>
      <c r="C1147" s="36"/>
      <c r="D1147" s="36"/>
      <c r="E1147" s="35" t="s">
        <v>66</v>
      </c>
      <c r="F1147" s="36"/>
      <c r="G1147" s="37">
        <f t="shared" si="663"/>
        <v>6</v>
      </c>
      <c r="H1147" s="37">
        <f t="shared" ref="H1147:J1147" si="669">SUM(H1141:H1146)</f>
        <v>0</v>
      </c>
      <c r="I1147" s="37">
        <f t="shared" si="669"/>
        <v>6</v>
      </c>
      <c r="J1147" s="37">
        <f t="shared" si="669"/>
        <v>6</v>
      </c>
      <c r="K1147" s="37">
        <f>SUM(K1141:K1146)</f>
        <v>0</v>
      </c>
      <c r="L1147" s="37">
        <f t="shared" ref="L1147" si="670">SUM(L1141:L1146)</f>
        <v>0</v>
      </c>
      <c r="M1147" s="37">
        <f t="shared" ref="M1147" si="671">SUM(M1141:M1146)</f>
        <v>0</v>
      </c>
      <c r="N1147" s="79" t="s">
        <v>319</v>
      </c>
    </row>
    <row r="1148" spans="1:14" hidden="1" outlineLevel="2" x14ac:dyDescent="0.25">
      <c r="A1148" s="31">
        <v>37</v>
      </c>
      <c r="B1148" s="7" t="s">
        <v>102</v>
      </c>
      <c r="C1148" s="3"/>
      <c r="D1148" s="3"/>
      <c r="E1148" s="3" t="s">
        <v>68</v>
      </c>
      <c r="F1148" s="3"/>
      <c r="G1148" s="32">
        <f t="shared" si="663"/>
        <v>1</v>
      </c>
      <c r="H1148" s="32">
        <v>1</v>
      </c>
      <c r="I1148" s="31"/>
      <c r="J1148" s="31"/>
      <c r="K1148" s="32"/>
      <c r="L1148" s="32"/>
      <c r="M1148" s="32"/>
      <c r="N1148" s="79" t="s">
        <v>319</v>
      </c>
    </row>
    <row r="1149" spans="1:14" hidden="1" outlineLevel="2" x14ac:dyDescent="0.25">
      <c r="A1149" s="31">
        <f t="shared" si="662"/>
        <v>38</v>
      </c>
      <c r="B1149" s="7" t="s">
        <v>102</v>
      </c>
      <c r="C1149" s="3"/>
      <c r="D1149" s="3"/>
      <c r="E1149" s="3" t="s">
        <v>68</v>
      </c>
      <c r="F1149" s="3"/>
      <c r="G1149" s="32">
        <f t="shared" si="663"/>
        <v>1</v>
      </c>
      <c r="H1149" s="32">
        <v>1</v>
      </c>
      <c r="I1149" s="31"/>
      <c r="J1149" s="31"/>
      <c r="K1149" s="32"/>
      <c r="L1149" s="32"/>
      <c r="M1149" s="32"/>
      <c r="N1149" s="79" t="s">
        <v>319</v>
      </c>
    </row>
    <row r="1150" spans="1:14" hidden="1" outlineLevel="2" x14ac:dyDescent="0.25">
      <c r="A1150" s="31">
        <f t="shared" si="662"/>
        <v>39</v>
      </c>
      <c r="B1150" s="7" t="s">
        <v>102</v>
      </c>
      <c r="C1150" s="3"/>
      <c r="D1150" s="3"/>
      <c r="E1150" s="3" t="s">
        <v>68</v>
      </c>
      <c r="F1150" s="3"/>
      <c r="G1150" s="32">
        <f t="shared" si="663"/>
        <v>1</v>
      </c>
      <c r="H1150" s="31"/>
      <c r="I1150" s="32">
        <f t="shared" si="664"/>
        <v>1</v>
      </c>
      <c r="J1150" s="31">
        <v>1</v>
      </c>
      <c r="K1150" s="32"/>
      <c r="L1150" s="32"/>
      <c r="M1150" s="32"/>
      <c r="N1150" s="79" t="s">
        <v>319</v>
      </c>
    </row>
    <row r="1151" spans="1:14" hidden="1" outlineLevel="2" x14ac:dyDescent="0.25">
      <c r="A1151" s="31">
        <f t="shared" si="662"/>
        <v>40</v>
      </c>
      <c r="B1151" s="7" t="s">
        <v>102</v>
      </c>
      <c r="C1151" s="3"/>
      <c r="D1151" s="3"/>
      <c r="E1151" s="3" t="s">
        <v>68</v>
      </c>
      <c r="F1151" s="3"/>
      <c r="G1151" s="32">
        <f t="shared" si="663"/>
        <v>1</v>
      </c>
      <c r="H1151" s="31"/>
      <c r="I1151" s="32">
        <f t="shared" si="664"/>
        <v>1</v>
      </c>
      <c r="J1151" s="31">
        <v>1</v>
      </c>
      <c r="K1151" s="32"/>
      <c r="L1151" s="32"/>
      <c r="M1151" s="32"/>
      <c r="N1151" s="79" t="s">
        <v>319</v>
      </c>
    </row>
    <row r="1152" spans="1:14" hidden="1" outlineLevel="2" x14ac:dyDescent="0.25">
      <c r="A1152" s="31">
        <f t="shared" si="662"/>
        <v>41</v>
      </c>
      <c r="B1152" s="7" t="s">
        <v>102</v>
      </c>
      <c r="C1152" s="3"/>
      <c r="D1152" s="3"/>
      <c r="E1152" s="3" t="s">
        <v>68</v>
      </c>
      <c r="F1152" s="3"/>
      <c r="G1152" s="32">
        <f t="shared" si="663"/>
        <v>1</v>
      </c>
      <c r="H1152" s="31"/>
      <c r="I1152" s="32">
        <f t="shared" si="664"/>
        <v>1</v>
      </c>
      <c r="J1152" s="31">
        <v>1</v>
      </c>
      <c r="K1152" s="32"/>
      <c r="L1152" s="32"/>
      <c r="M1152" s="32"/>
      <c r="N1152" s="79" t="s">
        <v>319</v>
      </c>
    </row>
    <row r="1153" spans="1:14" hidden="1" outlineLevel="2" x14ac:dyDescent="0.25">
      <c r="A1153" s="31">
        <f t="shared" si="662"/>
        <v>42</v>
      </c>
      <c r="B1153" s="7" t="s">
        <v>102</v>
      </c>
      <c r="C1153" s="3"/>
      <c r="D1153" s="3"/>
      <c r="E1153" s="3" t="s">
        <v>68</v>
      </c>
      <c r="F1153" s="3"/>
      <c r="G1153" s="32">
        <f t="shared" si="663"/>
        <v>1</v>
      </c>
      <c r="H1153" s="31"/>
      <c r="I1153" s="32">
        <f t="shared" si="664"/>
        <v>1</v>
      </c>
      <c r="J1153" s="31">
        <v>1</v>
      </c>
      <c r="K1153" s="32"/>
      <c r="L1153" s="32"/>
      <c r="M1153" s="32"/>
      <c r="N1153" s="79" t="s">
        <v>319</v>
      </c>
    </row>
    <row r="1154" spans="1:14" outlineLevel="1" collapsed="1" x14ac:dyDescent="0.25">
      <c r="A1154" s="31">
        <v>6</v>
      </c>
      <c r="B1154" s="21" t="s">
        <v>106</v>
      </c>
      <c r="C1154" s="3"/>
      <c r="D1154" s="3"/>
      <c r="E1154" s="8" t="s">
        <v>68</v>
      </c>
      <c r="F1154" s="3"/>
      <c r="G1154" s="31">
        <f>SUM(G1148:G1153)</f>
        <v>6</v>
      </c>
      <c r="H1154" s="31">
        <f t="shared" ref="H1154:M1154" si="672">SUM(H1148:H1153)</f>
        <v>2</v>
      </c>
      <c r="I1154" s="31">
        <f t="shared" si="672"/>
        <v>4</v>
      </c>
      <c r="J1154" s="31">
        <f t="shared" si="672"/>
        <v>4</v>
      </c>
      <c r="K1154" s="31">
        <f t="shared" si="672"/>
        <v>0</v>
      </c>
      <c r="L1154" s="31">
        <f t="shared" si="672"/>
        <v>0</v>
      </c>
      <c r="M1154" s="31">
        <f t="shared" si="672"/>
        <v>0</v>
      </c>
      <c r="N1154" s="79" t="s">
        <v>319</v>
      </c>
    </row>
    <row r="1155" spans="1:14" hidden="1" outlineLevel="3" x14ac:dyDescent="0.25">
      <c r="A1155" s="31">
        <v>43</v>
      </c>
      <c r="B1155" s="7" t="s">
        <v>103</v>
      </c>
      <c r="C1155" s="3"/>
      <c r="D1155" s="3"/>
      <c r="E1155" s="3" t="s">
        <v>69</v>
      </c>
      <c r="F1155" s="3"/>
      <c r="G1155" s="32">
        <f t="shared" si="663"/>
        <v>1</v>
      </c>
      <c r="H1155" s="32">
        <v>1</v>
      </c>
      <c r="I1155" s="32">
        <f t="shared" si="664"/>
        <v>0</v>
      </c>
      <c r="J1155" s="32"/>
      <c r="K1155" s="32"/>
      <c r="L1155" s="32"/>
      <c r="M1155" s="32"/>
      <c r="N1155" s="79" t="s">
        <v>319</v>
      </c>
    </row>
    <row r="1156" spans="1:14" hidden="1" outlineLevel="3" x14ac:dyDescent="0.25">
      <c r="A1156" s="31">
        <f t="shared" si="662"/>
        <v>44</v>
      </c>
      <c r="B1156" s="7" t="s">
        <v>103</v>
      </c>
      <c r="C1156" s="3"/>
      <c r="D1156" s="3"/>
      <c r="E1156" s="3" t="s">
        <v>69</v>
      </c>
      <c r="F1156" s="3"/>
      <c r="G1156" s="32">
        <f t="shared" si="663"/>
        <v>1</v>
      </c>
      <c r="H1156" s="32">
        <v>1</v>
      </c>
      <c r="I1156" s="32">
        <f t="shared" si="664"/>
        <v>0</v>
      </c>
      <c r="J1156" s="32"/>
      <c r="K1156" s="32"/>
      <c r="L1156" s="32"/>
      <c r="M1156" s="32"/>
      <c r="N1156" s="79" t="s">
        <v>319</v>
      </c>
    </row>
    <row r="1157" spans="1:14" hidden="1" outlineLevel="3" x14ac:dyDescent="0.25">
      <c r="A1157" s="31">
        <f t="shared" si="662"/>
        <v>45</v>
      </c>
      <c r="B1157" s="7" t="s">
        <v>103</v>
      </c>
      <c r="C1157" s="3"/>
      <c r="D1157" s="3"/>
      <c r="E1157" s="3" t="s">
        <v>69</v>
      </c>
      <c r="F1157" s="3"/>
      <c r="G1157" s="32">
        <f t="shared" si="663"/>
        <v>1</v>
      </c>
      <c r="H1157" s="32">
        <v>1</v>
      </c>
      <c r="I1157" s="32">
        <f t="shared" si="664"/>
        <v>0</v>
      </c>
      <c r="J1157" s="32"/>
      <c r="K1157" s="32"/>
      <c r="L1157" s="32"/>
      <c r="M1157" s="32"/>
      <c r="N1157" s="79" t="s">
        <v>319</v>
      </c>
    </row>
    <row r="1158" spans="1:14" hidden="1" outlineLevel="3" x14ac:dyDescent="0.25">
      <c r="A1158" s="31">
        <f t="shared" si="662"/>
        <v>46</v>
      </c>
      <c r="B1158" s="7" t="s">
        <v>103</v>
      </c>
      <c r="C1158" s="3"/>
      <c r="D1158" s="3"/>
      <c r="E1158" s="3" t="s">
        <v>69</v>
      </c>
      <c r="F1158" s="3"/>
      <c r="G1158" s="32">
        <f t="shared" si="663"/>
        <v>1</v>
      </c>
      <c r="H1158" s="32">
        <v>1</v>
      </c>
      <c r="I1158" s="32">
        <f t="shared" si="664"/>
        <v>0</v>
      </c>
      <c r="J1158" s="32"/>
      <c r="K1158" s="32"/>
      <c r="L1158" s="32"/>
      <c r="M1158" s="32"/>
      <c r="N1158" s="79" t="s">
        <v>319</v>
      </c>
    </row>
    <row r="1159" spans="1:14" hidden="1" outlineLevel="3" x14ac:dyDescent="0.25">
      <c r="A1159" s="31">
        <f t="shared" si="662"/>
        <v>47</v>
      </c>
      <c r="B1159" s="7" t="s">
        <v>103</v>
      </c>
      <c r="C1159" s="3"/>
      <c r="D1159" s="3"/>
      <c r="E1159" s="3" t="s">
        <v>69</v>
      </c>
      <c r="F1159" s="3"/>
      <c r="G1159" s="32">
        <f t="shared" si="663"/>
        <v>1</v>
      </c>
      <c r="H1159" s="32"/>
      <c r="I1159" s="32">
        <f t="shared" si="664"/>
        <v>1</v>
      </c>
      <c r="J1159" s="32">
        <v>1</v>
      </c>
      <c r="K1159" s="32"/>
      <c r="L1159" s="32"/>
      <c r="M1159" s="32"/>
      <c r="N1159" s="79" t="s">
        <v>319</v>
      </c>
    </row>
    <row r="1160" spans="1:14" hidden="1" outlineLevel="3" x14ac:dyDescent="0.25">
      <c r="A1160" s="31">
        <f t="shared" si="662"/>
        <v>48</v>
      </c>
      <c r="B1160" s="7" t="s">
        <v>103</v>
      </c>
      <c r="C1160" s="3"/>
      <c r="D1160" s="3"/>
      <c r="E1160" s="3" t="s">
        <v>69</v>
      </c>
      <c r="F1160" s="3"/>
      <c r="G1160" s="32">
        <f t="shared" si="663"/>
        <v>1</v>
      </c>
      <c r="H1160" s="32"/>
      <c r="I1160" s="32">
        <f t="shared" si="664"/>
        <v>1</v>
      </c>
      <c r="J1160" s="32">
        <v>1</v>
      </c>
      <c r="K1160" s="32"/>
      <c r="L1160" s="32"/>
      <c r="M1160" s="32"/>
      <c r="N1160" s="79" t="s">
        <v>319</v>
      </c>
    </row>
    <row r="1161" spans="1:14" hidden="1" outlineLevel="3" x14ac:dyDescent="0.25">
      <c r="A1161" s="31">
        <f t="shared" si="662"/>
        <v>49</v>
      </c>
      <c r="B1161" s="7" t="s">
        <v>103</v>
      </c>
      <c r="C1161" s="3"/>
      <c r="D1161" s="3"/>
      <c r="E1161" s="3" t="s">
        <v>69</v>
      </c>
      <c r="F1161" s="3"/>
      <c r="G1161" s="32">
        <f t="shared" si="663"/>
        <v>1</v>
      </c>
      <c r="H1161" s="32"/>
      <c r="I1161" s="32">
        <f t="shared" si="664"/>
        <v>1</v>
      </c>
      <c r="J1161" s="32">
        <v>1</v>
      </c>
      <c r="K1161" s="32"/>
      <c r="L1161" s="32"/>
      <c r="M1161" s="32"/>
      <c r="N1161" s="79" t="s">
        <v>319</v>
      </c>
    </row>
    <row r="1162" spans="1:14" hidden="1" outlineLevel="3" x14ac:dyDescent="0.25">
      <c r="A1162" s="31">
        <f t="shared" si="662"/>
        <v>50</v>
      </c>
      <c r="B1162" s="7" t="s">
        <v>103</v>
      </c>
      <c r="C1162" s="3"/>
      <c r="D1162" s="3"/>
      <c r="E1162" s="3" t="s">
        <v>69</v>
      </c>
      <c r="F1162" s="3"/>
      <c r="G1162" s="32">
        <f t="shared" si="663"/>
        <v>1</v>
      </c>
      <c r="H1162" s="32"/>
      <c r="I1162" s="32">
        <f t="shared" si="664"/>
        <v>1</v>
      </c>
      <c r="J1162" s="32">
        <v>1</v>
      </c>
      <c r="K1162" s="32"/>
      <c r="L1162" s="32"/>
      <c r="M1162" s="32"/>
      <c r="N1162" s="79" t="s">
        <v>319</v>
      </c>
    </row>
    <row r="1163" spans="1:14" hidden="1" outlineLevel="3" x14ac:dyDescent="0.25">
      <c r="A1163" s="31">
        <f t="shared" si="662"/>
        <v>51</v>
      </c>
      <c r="B1163" s="7" t="s">
        <v>103</v>
      </c>
      <c r="C1163" s="3"/>
      <c r="D1163" s="3"/>
      <c r="E1163" s="3" t="s">
        <v>69</v>
      </c>
      <c r="F1163" s="3"/>
      <c r="G1163" s="32">
        <f t="shared" si="663"/>
        <v>1</v>
      </c>
      <c r="H1163" s="32"/>
      <c r="I1163" s="32">
        <f t="shared" si="664"/>
        <v>1</v>
      </c>
      <c r="J1163" s="32">
        <v>1</v>
      </c>
      <c r="K1163" s="32"/>
      <c r="L1163" s="32"/>
      <c r="M1163" s="32"/>
      <c r="N1163" s="79" t="s">
        <v>319</v>
      </c>
    </row>
    <row r="1164" spans="1:14" hidden="1" outlineLevel="3" x14ac:dyDescent="0.25">
      <c r="A1164" s="31">
        <f t="shared" si="662"/>
        <v>52</v>
      </c>
      <c r="B1164" s="7" t="s">
        <v>103</v>
      </c>
      <c r="C1164" s="3"/>
      <c r="D1164" s="3"/>
      <c r="E1164" s="3" t="s">
        <v>69</v>
      </c>
      <c r="F1164" s="3"/>
      <c r="G1164" s="32">
        <f t="shared" si="663"/>
        <v>1</v>
      </c>
      <c r="H1164" s="32"/>
      <c r="I1164" s="32">
        <f t="shared" si="664"/>
        <v>1</v>
      </c>
      <c r="J1164" s="32">
        <v>1</v>
      </c>
      <c r="K1164" s="32"/>
      <c r="L1164" s="32"/>
      <c r="M1164" s="32"/>
      <c r="N1164" s="79" t="s">
        <v>319</v>
      </c>
    </row>
    <row r="1165" spans="1:14" hidden="1" outlineLevel="3" x14ac:dyDescent="0.25">
      <c r="A1165" s="31">
        <v>55</v>
      </c>
      <c r="B1165" s="7" t="s">
        <v>104</v>
      </c>
      <c r="C1165" s="3"/>
      <c r="D1165" s="3"/>
      <c r="E1165" s="3" t="s">
        <v>69</v>
      </c>
      <c r="F1165" s="3"/>
      <c r="G1165" s="32">
        <f t="shared" si="663"/>
        <v>1</v>
      </c>
      <c r="H1165" s="32"/>
      <c r="I1165" s="32">
        <f t="shared" si="664"/>
        <v>1</v>
      </c>
      <c r="J1165" s="32">
        <v>1</v>
      </c>
      <c r="K1165" s="32"/>
      <c r="L1165" s="32"/>
      <c r="M1165" s="32"/>
      <c r="N1165" s="79" t="s">
        <v>319</v>
      </c>
    </row>
    <row r="1166" spans="1:14" hidden="1" outlineLevel="3" x14ac:dyDescent="0.25">
      <c r="A1166" s="31">
        <f t="shared" ref="A1166:A1218" si="673">A1165+1</f>
        <v>56</v>
      </c>
      <c r="B1166" s="7" t="s">
        <v>104</v>
      </c>
      <c r="C1166" s="3"/>
      <c r="D1166" s="3"/>
      <c r="E1166" s="3" t="s">
        <v>69</v>
      </c>
      <c r="F1166" s="3"/>
      <c r="G1166" s="32">
        <f t="shared" si="663"/>
        <v>1</v>
      </c>
      <c r="H1166" s="32"/>
      <c r="I1166" s="32">
        <f t="shared" si="664"/>
        <v>1</v>
      </c>
      <c r="J1166" s="32">
        <v>1</v>
      </c>
      <c r="K1166" s="32"/>
      <c r="L1166" s="32"/>
      <c r="M1166" s="32"/>
      <c r="N1166" s="79" t="s">
        <v>319</v>
      </c>
    </row>
    <row r="1167" spans="1:14" hidden="1" outlineLevel="3" x14ac:dyDescent="0.25">
      <c r="A1167" s="31">
        <f t="shared" si="673"/>
        <v>57</v>
      </c>
      <c r="B1167" s="7" t="s">
        <v>104</v>
      </c>
      <c r="C1167" s="3"/>
      <c r="D1167" s="3"/>
      <c r="E1167" s="3" t="s">
        <v>69</v>
      </c>
      <c r="F1167" s="3"/>
      <c r="G1167" s="32">
        <f t="shared" si="663"/>
        <v>1</v>
      </c>
      <c r="H1167" s="32"/>
      <c r="I1167" s="32">
        <f t="shared" si="664"/>
        <v>1</v>
      </c>
      <c r="J1167" s="32">
        <v>1</v>
      </c>
      <c r="K1167" s="32"/>
      <c r="L1167" s="32"/>
      <c r="M1167" s="32"/>
      <c r="N1167" s="79" t="s">
        <v>319</v>
      </c>
    </row>
    <row r="1168" spans="1:14" hidden="1" outlineLevel="3" x14ac:dyDescent="0.25">
      <c r="A1168" s="31">
        <f t="shared" si="673"/>
        <v>58</v>
      </c>
      <c r="B1168" s="7" t="s">
        <v>104</v>
      </c>
      <c r="C1168" s="3"/>
      <c r="D1168" s="3"/>
      <c r="E1168" s="3" t="s">
        <v>69</v>
      </c>
      <c r="F1168" s="3"/>
      <c r="G1168" s="32">
        <f t="shared" si="663"/>
        <v>1</v>
      </c>
      <c r="H1168" s="32"/>
      <c r="I1168" s="32">
        <f t="shared" si="664"/>
        <v>1</v>
      </c>
      <c r="J1168" s="32">
        <v>1</v>
      </c>
      <c r="K1168" s="32"/>
      <c r="L1168" s="32"/>
      <c r="M1168" s="32"/>
      <c r="N1168" s="79" t="s">
        <v>319</v>
      </c>
    </row>
    <row r="1169" spans="1:14" hidden="1" outlineLevel="3" x14ac:dyDescent="0.25">
      <c r="A1169" s="31">
        <f t="shared" si="673"/>
        <v>59</v>
      </c>
      <c r="B1169" s="7" t="s">
        <v>104</v>
      </c>
      <c r="C1169" s="3"/>
      <c r="D1169" s="3"/>
      <c r="E1169" s="3" t="s">
        <v>69</v>
      </c>
      <c r="F1169" s="3"/>
      <c r="G1169" s="32">
        <f t="shared" si="663"/>
        <v>1</v>
      </c>
      <c r="H1169" s="32"/>
      <c r="I1169" s="32">
        <f t="shared" si="664"/>
        <v>1</v>
      </c>
      <c r="J1169" s="32">
        <v>1</v>
      </c>
      <c r="K1169" s="32"/>
      <c r="L1169" s="32"/>
      <c r="M1169" s="32"/>
      <c r="N1169" s="79" t="s">
        <v>319</v>
      </c>
    </row>
    <row r="1170" spans="1:14" hidden="1" outlineLevel="3" x14ac:dyDescent="0.25">
      <c r="A1170" s="31">
        <f t="shared" si="673"/>
        <v>60</v>
      </c>
      <c r="B1170" s="7" t="s">
        <v>104</v>
      </c>
      <c r="C1170" s="3"/>
      <c r="D1170" s="3"/>
      <c r="E1170" s="3" t="s">
        <v>69</v>
      </c>
      <c r="F1170" s="3"/>
      <c r="G1170" s="32">
        <f t="shared" si="663"/>
        <v>1</v>
      </c>
      <c r="H1170" s="32"/>
      <c r="I1170" s="32">
        <f t="shared" si="664"/>
        <v>1</v>
      </c>
      <c r="J1170" s="32">
        <v>1</v>
      </c>
      <c r="K1170" s="32"/>
      <c r="L1170" s="32"/>
      <c r="M1170" s="32"/>
      <c r="N1170" s="79" t="s">
        <v>319</v>
      </c>
    </row>
    <row r="1171" spans="1:14" hidden="1" outlineLevel="3" x14ac:dyDescent="0.25">
      <c r="A1171" s="31">
        <v>61</v>
      </c>
      <c r="B1171" s="7" t="s">
        <v>105</v>
      </c>
      <c r="C1171" s="3"/>
      <c r="D1171" s="3"/>
      <c r="E1171" s="3" t="s">
        <v>69</v>
      </c>
      <c r="F1171" s="3"/>
      <c r="G1171" s="32">
        <f t="shared" si="663"/>
        <v>1</v>
      </c>
      <c r="H1171" s="32"/>
      <c r="I1171" s="32">
        <f t="shared" si="664"/>
        <v>1</v>
      </c>
      <c r="J1171" s="32">
        <v>1</v>
      </c>
      <c r="K1171" s="32"/>
      <c r="L1171" s="32"/>
      <c r="M1171" s="32"/>
      <c r="N1171" s="79" t="s">
        <v>319</v>
      </c>
    </row>
    <row r="1172" spans="1:14" hidden="1" outlineLevel="3" x14ac:dyDescent="0.25">
      <c r="A1172" s="31">
        <f t="shared" si="673"/>
        <v>62</v>
      </c>
      <c r="B1172" s="7" t="s">
        <v>105</v>
      </c>
      <c r="C1172" s="3"/>
      <c r="D1172" s="3"/>
      <c r="E1172" s="3" t="s">
        <v>69</v>
      </c>
      <c r="F1172" s="3"/>
      <c r="G1172" s="32">
        <f t="shared" si="663"/>
        <v>1</v>
      </c>
      <c r="H1172" s="32"/>
      <c r="I1172" s="32">
        <f t="shared" si="664"/>
        <v>1</v>
      </c>
      <c r="J1172" s="32">
        <v>1</v>
      </c>
      <c r="K1172" s="32"/>
      <c r="L1172" s="32"/>
      <c r="M1172" s="32"/>
      <c r="N1172" s="79" t="s">
        <v>319</v>
      </c>
    </row>
    <row r="1173" spans="1:14" hidden="1" outlineLevel="3" x14ac:dyDescent="0.25">
      <c r="A1173" s="31">
        <f t="shared" si="673"/>
        <v>63</v>
      </c>
      <c r="B1173" s="7" t="s">
        <v>105</v>
      </c>
      <c r="C1173" s="3"/>
      <c r="D1173" s="3"/>
      <c r="E1173" s="3" t="s">
        <v>69</v>
      </c>
      <c r="F1173" s="3"/>
      <c r="G1173" s="32">
        <f t="shared" si="663"/>
        <v>1</v>
      </c>
      <c r="H1173" s="32"/>
      <c r="I1173" s="32">
        <f t="shared" si="664"/>
        <v>1</v>
      </c>
      <c r="J1173" s="32">
        <v>1</v>
      </c>
      <c r="K1173" s="32"/>
      <c r="L1173" s="32"/>
      <c r="M1173" s="32"/>
      <c r="N1173" s="79" t="s">
        <v>319</v>
      </c>
    </row>
    <row r="1174" spans="1:14" outlineLevel="1" collapsed="1" x14ac:dyDescent="0.25">
      <c r="A1174" s="31">
        <v>7</v>
      </c>
      <c r="B1174" s="21" t="s">
        <v>106</v>
      </c>
      <c r="C1174" s="3"/>
      <c r="D1174" s="3"/>
      <c r="E1174" s="8" t="s">
        <v>69</v>
      </c>
      <c r="F1174" s="3"/>
      <c r="G1174" s="31">
        <f>SUM(G1155:G1173)</f>
        <v>19</v>
      </c>
      <c r="H1174" s="31">
        <f t="shared" ref="H1174:M1174" si="674">SUM(H1155:H1173)</f>
        <v>4</v>
      </c>
      <c r="I1174" s="31">
        <f t="shared" si="674"/>
        <v>15</v>
      </c>
      <c r="J1174" s="31">
        <f t="shared" si="674"/>
        <v>15</v>
      </c>
      <c r="K1174" s="31">
        <f t="shared" si="674"/>
        <v>0</v>
      </c>
      <c r="L1174" s="31">
        <f t="shared" si="674"/>
        <v>0</v>
      </c>
      <c r="M1174" s="31">
        <f t="shared" si="674"/>
        <v>0</v>
      </c>
      <c r="N1174" s="79" t="s">
        <v>319</v>
      </c>
    </row>
    <row r="1175" spans="1:14" hidden="1" outlineLevel="3" x14ac:dyDescent="0.25">
      <c r="A1175" s="31">
        <v>64</v>
      </c>
      <c r="B1175" s="3" t="s">
        <v>107</v>
      </c>
      <c r="C1175" s="3"/>
      <c r="D1175" s="3"/>
      <c r="E1175" s="3" t="s">
        <v>70</v>
      </c>
      <c r="F1175" s="3"/>
      <c r="G1175" s="32">
        <f t="shared" si="663"/>
        <v>1</v>
      </c>
      <c r="H1175" s="32">
        <v>1</v>
      </c>
      <c r="I1175" s="32">
        <f t="shared" si="664"/>
        <v>0</v>
      </c>
      <c r="J1175" s="32"/>
      <c r="K1175" s="32"/>
      <c r="L1175" s="32"/>
      <c r="M1175" s="32"/>
      <c r="N1175" s="79" t="s">
        <v>319</v>
      </c>
    </row>
    <row r="1176" spans="1:14" hidden="1" outlineLevel="3" x14ac:dyDescent="0.25">
      <c r="A1176" s="31">
        <f t="shared" si="673"/>
        <v>65</v>
      </c>
      <c r="B1176" s="3" t="s">
        <v>107</v>
      </c>
      <c r="C1176" s="3"/>
      <c r="D1176" s="3"/>
      <c r="E1176" s="3" t="s">
        <v>70</v>
      </c>
      <c r="F1176" s="3"/>
      <c r="G1176" s="32">
        <f t="shared" si="663"/>
        <v>1</v>
      </c>
      <c r="H1176" s="32"/>
      <c r="I1176" s="32">
        <f t="shared" si="664"/>
        <v>1</v>
      </c>
      <c r="J1176" s="32">
        <v>1</v>
      </c>
      <c r="K1176" s="32"/>
      <c r="L1176" s="32"/>
      <c r="M1176" s="32"/>
      <c r="N1176" s="79" t="s">
        <v>319</v>
      </c>
    </row>
    <row r="1177" spans="1:14" hidden="1" outlineLevel="3" x14ac:dyDescent="0.25">
      <c r="A1177" s="31">
        <f t="shared" si="673"/>
        <v>66</v>
      </c>
      <c r="B1177" s="3" t="s">
        <v>107</v>
      </c>
      <c r="C1177" s="3"/>
      <c r="D1177" s="3"/>
      <c r="E1177" s="3" t="s">
        <v>70</v>
      </c>
      <c r="F1177" s="3"/>
      <c r="G1177" s="32">
        <f t="shared" si="663"/>
        <v>1</v>
      </c>
      <c r="H1177" s="32"/>
      <c r="I1177" s="32">
        <f t="shared" si="664"/>
        <v>1</v>
      </c>
      <c r="J1177" s="32">
        <v>1</v>
      </c>
      <c r="K1177" s="32"/>
      <c r="L1177" s="32"/>
      <c r="M1177" s="32"/>
      <c r="N1177" s="79" t="s">
        <v>319</v>
      </c>
    </row>
    <row r="1178" spans="1:14" hidden="1" outlineLevel="3" x14ac:dyDescent="0.25">
      <c r="A1178" s="31">
        <f t="shared" si="673"/>
        <v>67</v>
      </c>
      <c r="B1178" s="3" t="s">
        <v>107</v>
      </c>
      <c r="C1178" s="3"/>
      <c r="D1178" s="3"/>
      <c r="E1178" s="3" t="s">
        <v>70</v>
      </c>
      <c r="F1178" s="3"/>
      <c r="G1178" s="32">
        <f t="shared" si="663"/>
        <v>1</v>
      </c>
      <c r="H1178" s="32"/>
      <c r="I1178" s="32">
        <f t="shared" si="664"/>
        <v>1</v>
      </c>
      <c r="J1178" s="32">
        <v>1</v>
      </c>
      <c r="K1178" s="32"/>
      <c r="L1178" s="32"/>
      <c r="M1178" s="32"/>
      <c r="N1178" s="79" t="s">
        <v>319</v>
      </c>
    </row>
    <row r="1179" spans="1:14" hidden="1" outlineLevel="3" x14ac:dyDescent="0.25">
      <c r="A1179" s="31">
        <f t="shared" si="673"/>
        <v>68</v>
      </c>
      <c r="B1179" s="3" t="s">
        <v>107</v>
      </c>
      <c r="C1179" s="3"/>
      <c r="D1179" s="3"/>
      <c r="E1179" s="3" t="s">
        <v>70</v>
      </c>
      <c r="F1179" s="3"/>
      <c r="G1179" s="32">
        <f t="shared" si="663"/>
        <v>1</v>
      </c>
      <c r="H1179" s="32"/>
      <c r="I1179" s="32">
        <f t="shared" si="664"/>
        <v>1</v>
      </c>
      <c r="J1179" s="32">
        <v>1</v>
      </c>
      <c r="K1179" s="32"/>
      <c r="L1179" s="32"/>
      <c r="M1179" s="32"/>
      <c r="N1179" s="79" t="s">
        <v>319</v>
      </c>
    </row>
    <row r="1180" spans="1:14" hidden="1" outlineLevel="3" x14ac:dyDescent="0.25">
      <c r="A1180" s="31">
        <v>69</v>
      </c>
      <c r="B1180" s="3" t="s">
        <v>108</v>
      </c>
      <c r="C1180" s="3"/>
      <c r="D1180" s="3"/>
      <c r="E1180" s="3" t="s">
        <v>70</v>
      </c>
      <c r="F1180" s="3"/>
      <c r="G1180" s="32">
        <f t="shared" si="663"/>
        <v>1</v>
      </c>
      <c r="H1180" s="32"/>
      <c r="I1180" s="32">
        <f t="shared" si="664"/>
        <v>1</v>
      </c>
      <c r="J1180" s="32">
        <v>1</v>
      </c>
      <c r="K1180" s="32"/>
      <c r="L1180" s="32"/>
      <c r="M1180" s="32"/>
      <c r="N1180" s="79" t="s">
        <v>319</v>
      </c>
    </row>
    <row r="1181" spans="1:14" hidden="1" outlineLevel="3" x14ac:dyDescent="0.25">
      <c r="A1181" s="31">
        <f t="shared" si="673"/>
        <v>70</v>
      </c>
      <c r="B1181" s="3" t="s">
        <v>108</v>
      </c>
      <c r="C1181" s="3"/>
      <c r="D1181" s="3"/>
      <c r="E1181" s="3" t="s">
        <v>70</v>
      </c>
      <c r="F1181" s="3"/>
      <c r="G1181" s="32">
        <f t="shared" si="663"/>
        <v>1</v>
      </c>
      <c r="H1181" s="32"/>
      <c r="I1181" s="32">
        <f t="shared" si="664"/>
        <v>1</v>
      </c>
      <c r="J1181" s="32">
        <v>1</v>
      </c>
      <c r="K1181" s="32"/>
      <c r="L1181" s="32"/>
      <c r="M1181" s="32"/>
      <c r="N1181" s="79" t="s">
        <v>319</v>
      </c>
    </row>
    <row r="1182" spans="1:14" hidden="1" outlineLevel="3" x14ac:dyDescent="0.25">
      <c r="A1182" s="31">
        <f t="shared" si="673"/>
        <v>71</v>
      </c>
      <c r="B1182" s="3" t="s">
        <v>108</v>
      </c>
      <c r="C1182" s="3"/>
      <c r="D1182" s="3"/>
      <c r="E1182" s="3" t="s">
        <v>70</v>
      </c>
      <c r="F1182" s="3"/>
      <c r="G1182" s="32">
        <f t="shared" si="663"/>
        <v>1</v>
      </c>
      <c r="H1182" s="32"/>
      <c r="I1182" s="32">
        <f t="shared" si="664"/>
        <v>1</v>
      </c>
      <c r="J1182" s="32">
        <v>1</v>
      </c>
      <c r="K1182" s="32"/>
      <c r="L1182" s="32"/>
      <c r="M1182" s="32"/>
      <c r="N1182" s="79" t="s">
        <v>319</v>
      </c>
    </row>
    <row r="1183" spans="1:14" hidden="1" outlineLevel="3" x14ac:dyDescent="0.25">
      <c r="A1183" s="31">
        <f t="shared" si="673"/>
        <v>72</v>
      </c>
      <c r="B1183" s="3" t="s">
        <v>108</v>
      </c>
      <c r="C1183" s="3"/>
      <c r="D1183" s="3"/>
      <c r="E1183" s="3" t="s">
        <v>70</v>
      </c>
      <c r="F1183" s="3"/>
      <c r="G1183" s="32">
        <f t="shared" si="663"/>
        <v>1</v>
      </c>
      <c r="H1183" s="32"/>
      <c r="I1183" s="32">
        <f t="shared" si="664"/>
        <v>1</v>
      </c>
      <c r="J1183" s="32">
        <v>1</v>
      </c>
      <c r="K1183" s="32"/>
      <c r="L1183" s="32"/>
      <c r="M1183" s="32"/>
      <c r="N1183" s="79" t="s">
        <v>319</v>
      </c>
    </row>
    <row r="1184" spans="1:14" s="39" customFormat="1" outlineLevel="1" collapsed="1" x14ac:dyDescent="0.25">
      <c r="A1184" s="37">
        <v>8</v>
      </c>
      <c r="B1184" s="35" t="s">
        <v>109</v>
      </c>
      <c r="C1184" s="36"/>
      <c r="D1184" s="36"/>
      <c r="E1184" s="35" t="s">
        <v>70</v>
      </c>
      <c r="F1184" s="36"/>
      <c r="G1184" s="37">
        <f>SUM(G1175:G1183)</f>
        <v>9</v>
      </c>
      <c r="H1184" s="37">
        <f t="shared" ref="H1184:M1184" si="675">SUM(H1175:H1183)</f>
        <v>1</v>
      </c>
      <c r="I1184" s="37">
        <f t="shared" si="675"/>
        <v>8</v>
      </c>
      <c r="J1184" s="37">
        <f t="shared" si="675"/>
        <v>8</v>
      </c>
      <c r="K1184" s="37">
        <f t="shared" si="675"/>
        <v>0</v>
      </c>
      <c r="L1184" s="37">
        <f t="shared" si="675"/>
        <v>0</v>
      </c>
      <c r="M1184" s="37">
        <f t="shared" si="675"/>
        <v>0</v>
      </c>
      <c r="N1184" s="79" t="s">
        <v>319</v>
      </c>
    </row>
    <row r="1185" spans="1:14" hidden="1" outlineLevel="3" x14ac:dyDescent="0.25">
      <c r="A1185" s="31">
        <v>73</v>
      </c>
      <c r="B1185" s="3" t="s">
        <v>71</v>
      </c>
      <c r="C1185" s="3"/>
      <c r="D1185" s="3"/>
      <c r="E1185" s="3" t="s">
        <v>60</v>
      </c>
      <c r="F1185" s="3"/>
      <c r="G1185" s="32">
        <f t="shared" si="663"/>
        <v>1</v>
      </c>
      <c r="H1185" s="32">
        <v>1</v>
      </c>
      <c r="I1185" s="32">
        <f t="shared" si="664"/>
        <v>0</v>
      </c>
      <c r="J1185" s="32"/>
      <c r="K1185" s="32"/>
      <c r="L1185" s="32"/>
      <c r="M1185" s="32"/>
      <c r="N1185" s="79" t="s">
        <v>319</v>
      </c>
    </row>
    <row r="1186" spans="1:14" hidden="1" outlineLevel="3" x14ac:dyDescent="0.25">
      <c r="A1186" s="31">
        <f t="shared" si="673"/>
        <v>74</v>
      </c>
      <c r="B1186" s="3" t="s">
        <v>71</v>
      </c>
      <c r="C1186" s="3"/>
      <c r="D1186" s="3"/>
      <c r="E1186" s="3" t="s">
        <v>60</v>
      </c>
      <c r="F1186" s="3"/>
      <c r="G1186" s="32">
        <f t="shared" si="663"/>
        <v>1</v>
      </c>
      <c r="H1186" s="32"/>
      <c r="I1186" s="32">
        <f t="shared" si="664"/>
        <v>1</v>
      </c>
      <c r="J1186" s="32">
        <v>1</v>
      </c>
      <c r="K1186" s="32"/>
      <c r="L1186" s="32"/>
      <c r="M1186" s="32"/>
      <c r="N1186" s="79" t="s">
        <v>319</v>
      </c>
    </row>
    <row r="1187" spans="1:14" hidden="1" outlineLevel="3" x14ac:dyDescent="0.25">
      <c r="A1187" s="31">
        <f t="shared" si="673"/>
        <v>75</v>
      </c>
      <c r="B1187" s="3" t="s">
        <v>71</v>
      </c>
      <c r="C1187" s="3"/>
      <c r="D1187" s="3"/>
      <c r="E1187" s="3" t="s">
        <v>60</v>
      </c>
      <c r="F1187" s="3"/>
      <c r="G1187" s="32">
        <f t="shared" si="663"/>
        <v>1</v>
      </c>
      <c r="H1187" s="32"/>
      <c r="I1187" s="32">
        <f t="shared" si="664"/>
        <v>1</v>
      </c>
      <c r="J1187" s="32">
        <v>1</v>
      </c>
      <c r="K1187" s="32"/>
      <c r="L1187" s="32"/>
      <c r="M1187" s="32"/>
      <c r="N1187" s="79" t="s">
        <v>319</v>
      </c>
    </row>
    <row r="1188" spans="1:14" hidden="1" outlineLevel="3" x14ac:dyDescent="0.25">
      <c r="A1188" s="31">
        <f t="shared" si="673"/>
        <v>76</v>
      </c>
      <c r="B1188" s="3" t="s">
        <v>71</v>
      </c>
      <c r="C1188" s="3"/>
      <c r="D1188" s="3"/>
      <c r="E1188" s="3" t="s">
        <v>60</v>
      </c>
      <c r="F1188" s="3"/>
      <c r="G1188" s="32">
        <f t="shared" si="663"/>
        <v>1</v>
      </c>
      <c r="H1188" s="32"/>
      <c r="I1188" s="32">
        <f t="shared" si="664"/>
        <v>1</v>
      </c>
      <c r="J1188" s="32">
        <v>1</v>
      </c>
      <c r="K1188" s="32"/>
      <c r="L1188" s="32"/>
      <c r="M1188" s="32"/>
      <c r="N1188" s="79" t="s">
        <v>319</v>
      </c>
    </row>
    <row r="1189" spans="1:14" hidden="1" outlineLevel="3" x14ac:dyDescent="0.25">
      <c r="A1189" s="31">
        <v>77</v>
      </c>
      <c r="B1189" s="3" t="s">
        <v>72</v>
      </c>
      <c r="C1189" s="3"/>
      <c r="D1189" s="3"/>
      <c r="E1189" s="3" t="s">
        <v>60</v>
      </c>
      <c r="F1189" s="3"/>
      <c r="G1189" s="32">
        <f t="shared" si="663"/>
        <v>1</v>
      </c>
      <c r="H1189" s="31"/>
      <c r="I1189" s="32">
        <f t="shared" si="664"/>
        <v>1</v>
      </c>
      <c r="J1189" s="32">
        <v>1</v>
      </c>
      <c r="K1189" s="32"/>
      <c r="L1189" s="32"/>
      <c r="M1189" s="32"/>
      <c r="N1189" s="79" t="s">
        <v>319</v>
      </c>
    </row>
    <row r="1190" spans="1:14" hidden="1" outlineLevel="3" x14ac:dyDescent="0.25">
      <c r="A1190" s="31">
        <f t="shared" si="673"/>
        <v>78</v>
      </c>
      <c r="B1190" s="3" t="s">
        <v>72</v>
      </c>
      <c r="C1190" s="3"/>
      <c r="D1190" s="3"/>
      <c r="E1190" s="3" t="s">
        <v>60</v>
      </c>
      <c r="F1190" s="3"/>
      <c r="G1190" s="32">
        <f t="shared" si="663"/>
        <v>1</v>
      </c>
      <c r="H1190" s="31"/>
      <c r="I1190" s="32">
        <f t="shared" si="664"/>
        <v>1</v>
      </c>
      <c r="J1190" s="32">
        <v>1</v>
      </c>
      <c r="K1190" s="32"/>
      <c r="L1190" s="32"/>
      <c r="M1190" s="32"/>
      <c r="N1190" s="79" t="s">
        <v>319</v>
      </c>
    </row>
    <row r="1191" spans="1:14" hidden="1" outlineLevel="3" x14ac:dyDescent="0.25">
      <c r="A1191" s="31">
        <f t="shared" si="673"/>
        <v>79</v>
      </c>
      <c r="B1191" s="3" t="s">
        <v>72</v>
      </c>
      <c r="C1191" s="3"/>
      <c r="D1191" s="3"/>
      <c r="E1191" s="3" t="s">
        <v>60</v>
      </c>
      <c r="F1191" s="3"/>
      <c r="G1191" s="32">
        <f t="shared" si="663"/>
        <v>1</v>
      </c>
      <c r="H1191" s="31"/>
      <c r="I1191" s="32">
        <f t="shared" si="664"/>
        <v>1</v>
      </c>
      <c r="J1191" s="32">
        <v>1</v>
      </c>
      <c r="K1191" s="32"/>
      <c r="L1191" s="32"/>
      <c r="M1191" s="32"/>
      <c r="N1191" s="79" t="s">
        <v>319</v>
      </c>
    </row>
    <row r="1192" spans="1:14" hidden="1" outlineLevel="3" x14ac:dyDescent="0.25">
      <c r="A1192" s="31">
        <v>80</v>
      </c>
      <c r="B1192" s="3" t="s">
        <v>73</v>
      </c>
      <c r="C1192" s="3"/>
      <c r="D1192" s="3"/>
      <c r="E1192" s="3" t="s">
        <v>60</v>
      </c>
      <c r="F1192" s="3"/>
      <c r="G1192" s="32">
        <f t="shared" si="663"/>
        <v>1</v>
      </c>
      <c r="H1192" s="31"/>
      <c r="I1192" s="32">
        <f t="shared" si="664"/>
        <v>1</v>
      </c>
      <c r="J1192" s="32">
        <v>1</v>
      </c>
      <c r="K1192" s="32"/>
      <c r="L1192" s="32"/>
      <c r="M1192" s="32"/>
      <c r="N1192" s="79" t="s">
        <v>319</v>
      </c>
    </row>
    <row r="1193" spans="1:14" hidden="1" outlineLevel="3" x14ac:dyDescent="0.25">
      <c r="A1193" s="31">
        <f t="shared" si="673"/>
        <v>81</v>
      </c>
      <c r="B1193" s="3" t="s">
        <v>73</v>
      </c>
      <c r="C1193" s="3"/>
      <c r="D1193" s="3"/>
      <c r="E1193" s="3" t="s">
        <v>60</v>
      </c>
      <c r="F1193" s="3"/>
      <c r="G1193" s="32">
        <f t="shared" si="663"/>
        <v>1</v>
      </c>
      <c r="H1193" s="31"/>
      <c r="I1193" s="32">
        <f t="shared" si="664"/>
        <v>1</v>
      </c>
      <c r="J1193" s="32">
        <v>1</v>
      </c>
      <c r="K1193" s="32"/>
      <c r="L1193" s="32"/>
      <c r="M1193" s="32"/>
      <c r="N1193" s="79" t="s">
        <v>319</v>
      </c>
    </row>
    <row r="1194" spans="1:14" s="39" customFormat="1" outlineLevel="1" collapsed="1" x14ac:dyDescent="0.25">
      <c r="A1194" s="37">
        <v>9</v>
      </c>
      <c r="B1194" s="35" t="s">
        <v>92</v>
      </c>
      <c r="C1194" s="36"/>
      <c r="D1194" s="36"/>
      <c r="E1194" s="35" t="s">
        <v>60</v>
      </c>
      <c r="F1194" s="36"/>
      <c r="G1194" s="37">
        <f>SUM(G1185:G1193)</f>
        <v>9</v>
      </c>
      <c r="H1194" s="37">
        <f t="shared" ref="H1194:M1194" si="676">SUM(H1185:H1193)</f>
        <v>1</v>
      </c>
      <c r="I1194" s="37">
        <f t="shared" si="676"/>
        <v>8</v>
      </c>
      <c r="J1194" s="37">
        <f t="shared" si="676"/>
        <v>8</v>
      </c>
      <c r="K1194" s="37">
        <f t="shared" si="676"/>
        <v>0</v>
      </c>
      <c r="L1194" s="37">
        <f t="shared" si="676"/>
        <v>0</v>
      </c>
      <c r="M1194" s="37">
        <f t="shared" si="676"/>
        <v>0</v>
      </c>
      <c r="N1194" s="79" t="s">
        <v>319</v>
      </c>
    </row>
    <row r="1195" spans="1:14" hidden="1" outlineLevel="2" x14ac:dyDescent="0.25">
      <c r="A1195" s="31">
        <v>82</v>
      </c>
      <c r="B1195" s="3" t="s">
        <v>74</v>
      </c>
      <c r="C1195" s="3"/>
      <c r="D1195" s="3"/>
      <c r="E1195" s="3" t="s">
        <v>61</v>
      </c>
      <c r="F1195" s="3"/>
      <c r="G1195" s="32">
        <f t="shared" si="663"/>
        <v>1</v>
      </c>
      <c r="H1195" s="31"/>
      <c r="I1195" s="32">
        <f t="shared" si="664"/>
        <v>1</v>
      </c>
      <c r="J1195" s="32">
        <v>1</v>
      </c>
      <c r="K1195" s="32"/>
      <c r="L1195" s="32"/>
      <c r="M1195" s="32"/>
      <c r="N1195" s="79" t="s">
        <v>319</v>
      </c>
    </row>
    <row r="1196" spans="1:14" hidden="1" outlineLevel="2" x14ac:dyDescent="0.25">
      <c r="A1196" s="31">
        <f t="shared" si="673"/>
        <v>83</v>
      </c>
      <c r="B1196" s="3" t="s">
        <v>74</v>
      </c>
      <c r="C1196" s="3"/>
      <c r="D1196" s="3"/>
      <c r="E1196" s="3" t="s">
        <v>61</v>
      </c>
      <c r="F1196" s="3"/>
      <c r="G1196" s="32">
        <f t="shared" si="663"/>
        <v>1</v>
      </c>
      <c r="H1196" s="31"/>
      <c r="I1196" s="32">
        <f t="shared" si="664"/>
        <v>1</v>
      </c>
      <c r="J1196" s="32">
        <v>1</v>
      </c>
      <c r="K1196" s="32"/>
      <c r="L1196" s="32"/>
      <c r="M1196" s="32"/>
      <c r="N1196" s="79" t="s">
        <v>319</v>
      </c>
    </row>
    <row r="1197" spans="1:14" hidden="1" outlineLevel="2" x14ac:dyDescent="0.25">
      <c r="A1197" s="31">
        <f t="shared" si="673"/>
        <v>84</v>
      </c>
      <c r="B1197" s="3" t="s">
        <v>74</v>
      </c>
      <c r="C1197" s="3"/>
      <c r="D1197" s="3"/>
      <c r="E1197" s="3" t="s">
        <v>61</v>
      </c>
      <c r="F1197" s="3"/>
      <c r="G1197" s="32">
        <f t="shared" si="663"/>
        <v>1</v>
      </c>
      <c r="H1197" s="31"/>
      <c r="I1197" s="32">
        <f t="shared" si="664"/>
        <v>1</v>
      </c>
      <c r="J1197" s="32">
        <v>1</v>
      </c>
      <c r="K1197" s="32"/>
      <c r="L1197" s="32"/>
      <c r="M1197" s="32"/>
      <c r="N1197" s="79" t="s">
        <v>319</v>
      </c>
    </row>
    <row r="1198" spans="1:14" hidden="1" outlineLevel="2" x14ac:dyDescent="0.25">
      <c r="A1198" s="31">
        <f t="shared" si="673"/>
        <v>85</v>
      </c>
      <c r="B1198" s="3" t="s">
        <v>74</v>
      </c>
      <c r="C1198" s="3"/>
      <c r="D1198" s="3"/>
      <c r="E1198" s="3" t="s">
        <v>61</v>
      </c>
      <c r="F1198" s="3"/>
      <c r="G1198" s="32">
        <f t="shared" si="663"/>
        <v>1</v>
      </c>
      <c r="H1198" s="31"/>
      <c r="I1198" s="32">
        <f t="shared" si="664"/>
        <v>1</v>
      </c>
      <c r="J1198" s="32">
        <v>1</v>
      </c>
      <c r="K1198" s="32"/>
      <c r="L1198" s="32"/>
      <c r="M1198" s="32"/>
      <c r="N1198" s="79" t="s">
        <v>319</v>
      </c>
    </row>
    <row r="1199" spans="1:14" hidden="1" outlineLevel="3" x14ac:dyDescent="0.25">
      <c r="A1199" s="31">
        <v>86</v>
      </c>
      <c r="B1199" s="3" t="s">
        <v>75</v>
      </c>
      <c r="C1199" s="3"/>
      <c r="D1199" s="3"/>
      <c r="E1199" s="3" t="s">
        <v>61</v>
      </c>
      <c r="F1199" s="3"/>
      <c r="G1199" s="32">
        <f t="shared" si="663"/>
        <v>2</v>
      </c>
      <c r="H1199" s="32">
        <v>1</v>
      </c>
      <c r="I1199" s="32">
        <f t="shared" si="664"/>
        <v>1</v>
      </c>
      <c r="J1199" s="32">
        <v>1</v>
      </c>
      <c r="K1199" s="32"/>
      <c r="L1199" s="32"/>
      <c r="M1199" s="32"/>
      <c r="N1199" s="79" t="s">
        <v>319</v>
      </c>
    </row>
    <row r="1200" spans="1:14" hidden="1" outlineLevel="3" x14ac:dyDescent="0.25">
      <c r="A1200" s="31">
        <f t="shared" si="673"/>
        <v>87</v>
      </c>
      <c r="B1200" s="3" t="s">
        <v>75</v>
      </c>
      <c r="C1200" s="3"/>
      <c r="D1200" s="3"/>
      <c r="E1200" s="3" t="s">
        <v>61</v>
      </c>
      <c r="F1200" s="3"/>
      <c r="G1200" s="32">
        <f t="shared" si="663"/>
        <v>2</v>
      </c>
      <c r="H1200" s="32">
        <v>1</v>
      </c>
      <c r="I1200" s="32">
        <f t="shared" si="664"/>
        <v>1</v>
      </c>
      <c r="J1200" s="32">
        <v>1</v>
      </c>
      <c r="K1200" s="32"/>
      <c r="L1200" s="32"/>
      <c r="M1200" s="32"/>
      <c r="N1200" s="79" t="s">
        <v>319</v>
      </c>
    </row>
    <row r="1201" spans="1:14" hidden="1" outlineLevel="3" x14ac:dyDescent="0.25">
      <c r="A1201" s="31">
        <f t="shared" si="673"/>
        <v>88</v>
      </c>
      <c r="B1201" s="3" t="s">
        <v>75</v>
      </c>
      <c r="C1201" s="3"/>
      <c r="D1201" s="3"/>
      <c r="E1201" s="3" t="s">
        <v>61</v>
      </c>
      <c r="F1201" s="3"/>
      <c r="G1201" s="32">
        <f t="shared" si="663"/>
        <v>2</v>
      </c>
      <c r="H1201" s="32">
        <v>1</v>
      </c>
      <c r="I1201" s="32">
        <f t="shared" si="664"/>
        <v>1</v>
      </c>
      <c r="J1201" s="32">
        <v>1</v>
      </c>
      <c r="K1201" s="32"/>
      <c r="L1201" s="32"/>
      <c r="M1201" s="32"/>
      <c r="N1201" s="79" t="s">
        <v>319</v>
      </c>
    </row>
    <row r="1202" spans="1:14" hidden="1" outlineLevel="3" x14ac:dyDescent="0.25">
      <c r="A1202" s="31">
        <v>89</v>
      </c>
      <c r="B1202" s="3" t="s">
        <v>76</v>
      </c>
      <c r="C1202" s="3"/>
      <c r="D1202" s="3"/>
      <c r="E1202" s="3" t="s">
        <v>61</v>
      </c>
      <c r="F1202" s="3"/>
      <c r="G1202" s="32">
        <f t="shared" si="663"/>
        <v>2</v>
      </c>
      <c r="H1202" s="32">
        <v>1</v>
      </c>
      <c r="I1202" s="32">
        <f t="shared" si="664"/>
        <v>1</v>
      </c>
      <c r="J1202" s="32">
        <v>1</v>
      </c>
      <c r="K1202" s="32"/>
      <c r="L1202" s="32"/>
      <c r="M1202" s="32"/>
      <c r="N1202" s="79" t="s">
        <v>319</v>
      </c>
    </row>
    <row r="1203" spans="1:14" hidden="1" outlineLevel="3" x14ac:dyDescent="0.25">
      <c r="A1203" s="31">
        <f t="shared" si="673"/>
        <v>90</v>
      </c>
      <c r="B1203" s="3" t="s">
        <v>76</v>
      </c>
      <c r="C1203" s="3"/>
      <c r="D1203" s="3"/>
      <c r="E1203" s="3" t="s">
        <v>61</v>
      </c>
      <c r="F1203" s="3"/>
      <c r="G1203" s="32">
        <f t="shared" si="663"/>
        <v>1</v>
      </c>
      <c r="H1203" s="32"/>
      <c r="I1203" s="32">
        <f t="shared" si="664"/>
        <v>1</v>
      </c>
      <c r="J1203" s="32">
        <v>1</v>
      </c>
      <c r="K1203" s="32"/>
      <c r="L1203" s="32"/>
      <c r="M1203" s="32"/>
      <c r="N1203" s="79" t="s">
        <v>319</v>
      </c>
    </row>
    <row r="1204" spans="1:14" hidden="1" outlineLevel="3" x14ac:dyDescent="0.25">
      <c r="A1204" s="31">
        <f t="shared" si="673"/>
        <v>91</v>
      </c>
      <c r="B1204" s="3" t="s">
        <v>76</v>
      </c>
      <c r="C1204" s="3"/>
      <c r="D1204" s="3"/>
      <c r="E1204" s="3" t="s">
        <v>61</v>
      </c>
      <c r="F1204" s="3"/>
      <c r="G1204" s="32">
        <f t="shared" si="663"/>
        <v>1</v>
      </c>
      <c r="H1204" s="32"/>
      <c r="I1204" s="32">
        <f t="shared" si="664"/>
        <v>1</v>
      </c>
      <c r="J1204" s="32">
        <v>1</v>
      </c>
      <c r="K1204" s="32"/>
      <c r="L1204" s="32"/>
      <c r="M1204" s="32"/>
      <c r="N1204" s="79" t="s">
        <v>319</v>
      </c>
    </row>
    <row r="1205" spans="1:14" hidden="1" outlineLevel="3" x14ac:dyDescent="0.25">
      <c r="A1205" s="31">
        <v>92</v>
      </c>
      <c r="B1205" s="3" t="s">
        <v>77</v>
      </c>
      <c r="C1205" s="3"/>
      <c r="D1205" s="3"/>
      <c r="E1205" s="3" t="s">
        <v>61</v>
      </c>
      <c r="F1205" s="3"/>
      <c r="G1205" s="32">
        <f t="shared" si="663"/>
        <v>1</v>
      </c>
      <c r="H1205" s="32"/>
      <c r="I1205" s="32">
        <f t="shared" si="664"/>
        <v>1</v>
      </c>
      <c r="J1205" s="32">
        <v>1</v>
      </c>
      <c r="K1205" s="32"/>
      <c r="L1205" s="32"/>
      <c r="M1205" s="32"/>
      <c r="N1205" s="79" t="s">
        <v>319</v>
      </c>
    </row>
    <row r="1206" spans="1:14" hidden="1" outlineLevel="3" x14ac:dyDescent="0.25">
      <c r="A1206" s="31">
        <f t="shared" si="673"/>
        <v>93</v>
      </c>
      <c r="B1206" s="3" t="s">
        <v>77</v>
      </c>
      <c r="C1206" s="3"/>
      <c r="D1206" s="3"/>
      <c r="E1206" s="3" t="s">
        <v>61</v>
      </c>
      <c r="F1206" s="3"/>
      <c r="G1206" s="32">
        <f t="shared" si="663"/>
        <v>1</v>
      </c>
      <c r="H1206" s="32"/>
      <c r="I1206" s="32">
        <f t="shared" si="664"/>
        <v>1</v>
      </c>
      <c r="J1206" s="32">
        <v>1</v>
      </c>
      <c r="K1206" s="32"/>
      <c r="L1206" s="32"/>
      <c r="M1206" s="32"/>
      <c r="N1206" s="79" t="s">
        <v>319</v>
      </c>
    </row>
    <row r="1207" spans="1:14" hidden="1" outlineLevel="3" x14ac:dyDescent="0.25">
      <c r="A1207" s="31">
        <f t="shared" si="673"/>
        <v>94</v>
      </c>
      <c r="B1207" s="3" t="s">
        <v>77</v>
      </c>
      <c r="C1207" s="3"/>
      <c r="D1207" s="3"/>
      <c r="E1207" s="3" t="s">
        <v>61</v>
      </c>
      <c r="F1207" s="3"/>
      <c r="G1207" s="32">
        <f t="shared" si="663"/>
        <v>1</v>
      </c>
      <c r="H1207" s="32"/>
      <c r="I1207" s="32">
        <f t="shared" si="664"/>
        <v>1</v>
      </c>
      <c r="J1207" s="32">
        <v>1</v>
      </c>
      <c r="K1207" s="32"/>
      <c r="L1207" s="32"/>
      <c r="M1207" s="32"/>
      <c r="N1207" s="79" t="s">
        <v>319</v>
      </c>
    </row>
    <row r="1208" spans="1:14" hidden="1" outlineLevel="3" x14ac:dyDescent="0.25">
      <c r="A1208" s="31">
        <f t="shared" si="673"/>
        <v>95</v>
      </c>
      <c r="B1208" s="3" t="s">
        <v>77</v>
      </c>
      <c r="C1208" s="3"/>
      <c r="D1208" s="3"/>
      <c r="E1208" s="3" t="s">
        <v>61</v>
      </c>
      <c r="F1208" s="3"/>
      <c r="G1208" s="32">
        <f t="shared" si="663"/>
        <v>1</v>
      </c>
      <c r="H1208" s="32"/>
      <c r="I1208" s="32">
        <f t="shared" si="664"/>
        <v>1</v>
      </c>
      <c r="J1208" s="32">
        <v>1</v>
      </c>
      <c r="K1208" s="32"/>
      <c r="L1208" s="32"/>
      <c r="M1208" s="32"/>
      <c r="N1208" s="79" t="s">
        <v>319</v>
      </c>
    </row>
    <row r="1209" spans="1:14" hidden="1" outlineLevel="3" x14ac:dyDescent="0.25">
      <c r="A1209" s="31">
        <f t="shared" si="673"/>
        <v>96</v>
      </c>
      <c r="B1209" s="3" t="s">
        <v>77</v>
      </c>
      <c r="C1209" s="3"/>
      <c r="D1209" s="3"/>
      <c r="E1209" s="3" t="s">
        <v>61</v>
      </c>
      <c r="F1209" s="3"/>
      <c r="G1209" s="32">
        <f t="shared" si="663"/>
        <v>1</v>
      </c>
      <c r="H1209" s="32"/>
      <c r="I1209" s="32">
        <f t="shared" si="664"/>
        <v>1</v>
      </c>
      <c r="J1209" s="32">
        <v>1</v>
      </c>
      <c r="K1209" s="32"/>
      <c r="L1209" s="32"/>
      <c r="M1209" s="32"/>
      <c r="N1209" s="79" t="s">
        <v>319</v>
      </c>
    </row>
    <row r="1210" spans="1:14" hidden="1" outlineLevel="3" x14ac:dyDescent="0.25">
      <c r="A1210" s="31">
        <f t="shared" si="673"/>
        <v>97</v>
      </c>
      <c r="B1210" s="3" t="s">
        <v>77</v>
      </c>
      <c r="C1210" s="3"/>
      <c r="D1210" s="3"/>
      <c r="E1210" s="3" t="s">
        <v>61</v>
      </c>
      <c r="F1210" s="3"/>
      <c r="G1210" s="32">
        <f t="shared" si="663"/>
        <v>1</v>
      </c>
      <c r="H1210" s="32"/>
      <c r="I1210" s="32">
        <f t="shared" si="664"/>
        <v>1</v>
      </c>
      <c r="J1210" s="32">
        <v>1</v>
      </c>
      <c r="K1210" s="32"/>
      <c r="L1210" s="32"/>
      <c r="M1210" s="32"/>
      <c r="N1210" s="79" t="s">
        <v>319</v>
      </c>
    </row>
    <row r="1211" spans="1:14" hidden="1" outlineLevel="3" x14ac:dyDescent="0.25">
      <c r="A1211" s="31">
        <f t="shared" si="673"/>
        <v>98</v>
      </c>
      <c r="B1211" s="3" t="s">
        <v>77</v>
      </c>
      <c r="C1211" s="3"/>
      <c r="D1211" s="3"/>
      <c r="E1211" s="3" t="s">
        <v>61</v>
      </c>
      <c r="F1211" s="3"/>
      <c r="G1211" s="32">
        <f t="shared" si="663"/>
        <v>1</v>
      </c>
      <c r="H1211" s="32"/>
      <c r="I1211" s="32">
        <f t="shared" si="664"/>
        <v>1</v>
      </c>
      <c r="J1211" s="32">
        <v>1</v>
      </c>
      <c r="K1211" s="32"/>
      <c r="L1211" s="32"/>
      <c r="M1211" s="32"/>
      <c r="N1211" s="79" t="s">
        <v>319</v>
      </c>
    </row>
    <row r="1212" spans="1:14" hidden="1" outlineLevel="3" x14ac:dyDescent="0.25">
      <c r="A1212" s="31">
        <f t="shared" si="673"/>
        <v>99</v>
      </c>
      <c r="B1212" s="3" t="s">
        <v>77</v>
      </c>
      <c r="C1212" s="3"/>
      <c r="D1212" s="3"/>
      <c r="E1212" s="3" t="s">
        <v>61</v>
      </c>
      <c r="F1212" s="3"/>
      <c r="G1212" s="32">
        <f t="shared" si="663"/>
        <v>1</v>
      </c>
      <c r="H1212" s="32"/>
      <c r="I1212" s="32">
        <f t="shared" si="664"/>
        <v>1</v>
      </c>
      <c r="J1212" s="32">
        <v>1</v>
      </c>
      <c r="K1212" s="32"/>
      <c r="L1212" s="32"/>
      <c r="M1212" s="32"/>
      <c r="N1212" s="79" t="s">
        <v>319</v>
      </c>
    </row>
    <row r="1213" spans="1:14" hidden="1" outlineLevel="3" x14ac:dyDescent="0.25">
      <c r="A1213" s="31">
        <f t="shared" si="673"/>
        <v>100</v>
      </c>
      <c r="B1213" s="3" t="s">
        <v>77</v>
      </c>
      <c r="C1213" s="3"/>
      <c r="D1213" s="3"/>
      <c r="E1213" s="3" t="s">
        <v>61</v>
      </c>
      <c r="F1213" s="3"/>
      <c r="G1213" s="32">
        <f t="shared" si="663"/>
        <v>1</v>
      </c>
      <c r="H1213" s="32"/>
      <c r="I1213" s="32">
        <f t="shared" si="664"/>
        <v>1</v>
      </c>
      <c r="J1213" s="32">
        <v>1</v>
      </c>
      <c r="K1213" s="32"/>
      <c r="L1213" s="32"/>
      <c r="M1213" s="32"/>
      <c r="N1213" s="79" t="s">
        <v>319</v>
      </c>
    </row>
    <row r="1214" spans="1:14" hidden="1" outlineLevel="3" x14ac:dyDescent="0.25">
      <c r="A1214" s="31">
        <f t="shared" si="673"/>
        <v>101</v>
      </c>
      <c r="B1214" s="3" t="s">
        <v>77</v>
      </c>
      <c r="C1214" s="3"/>
      <c r="D1214" s="3"/>
      <c r="E1214" s="3" t="s">
        <v>61</v>
      </c>
      <c r="F1214" s="3"/>
      <c r="G1214" s="32">
        <f t="shared" si="663"/>
        <v>1</v>
      </c>
      <c r="H1214" s="32"/>
      <c r="I1214" s="32">
        <f t="shared" si="664"/>
        <v>1</v>
      </c>
      <c r="J1214" s="32">
        <v>1</v>
      </c>
      <c r="K1214" s="32"/>
      <c r="L1214" s="32"/>
      <c r="M1214" s="32"/>
      <c r="N1214" s="79" t="s">
        <v>319</v>
      </c>
    </row>
    <row r="1215" spans="1:14" hidden="1" outlineLevel="3" x14ac:dyDescent="0.25">
      <c r="A1215" s="31">
        <f t="shared" si="673"/>
        <v>102</v>
      </c>
      <c r="B1215" s="3" t="s">
        <v>77</v>
      </c>
      <c r="C1215" s="3"/>
      <c r="D1215" s="3"/>
      <c r="E1215" s="3" t="s">
        <v>61</v>
      </c>
      <c r="F1215" s="3"/>
      <c r="G1215" s="32">
        <f t="shared" si="663"/>
        <v>1</v>
      </c>
      <c r="H1215" s="32"/>
      <c r="I1215" s="32">
        <f t="shared" si="664"/>
        <v>1</v>
      </c>
      <c r="J1215" s="32">
        <v>1</v>
      </c>
      <c r="K1215" s="32"/>
      <c r="L1215" s="32"/>
      <c r="M1215" s="32"/>
      <c r="N1215" s="79" t="s">
        <v>319</v>
      </c>
    </row>
    <row r="1216" spans="1:14" hidden="1" outlineLevel="3" x14ac:dyDescent="0.25">
      <c r="A1216" s="31">
        <f t="shared" si="673"/>
        <v>103</v>
      </c>
      <c r="B1216" s="3" t="s">
        <v>77</v>
      </c>
      <c r="C1216" s="3"/>
      <c r="D1216" s="3"/>
      <c r="E1216" s="3" t="s">
        <v>61</v>
      </c>
      <c r="F1216" s="3"/>
      <c r="G1216" s="32">
        <f t="shared" si="663"/>
        <v>1</v>
      </c>
      <c r="H1216" s="32"/>
      <c r="I1216" s="32">
        <f t="shared" si="664"/>
        <v>1</v>
      </c>
      <c r="J1216" s="32">
        <v>1</v>
      </c>
      <c r="K1216" s="32"/>
      <c r="L1216" s="32"/>
      <c r="M1216" s="32"/>
      <c r="N1216" s="79" t="s">
        <v>319</v>
      </c>
    </row>
    <row r="1217" spans="1:14" hidden="1" outlineLevel="3" x14ac:dyDescent="0.25">
      <c r="A1217" s="31">
        <f t="shared" si="673"/>
        <v>104</v>
      </c>
      <c r="B1217" s="3" t="s">
        <v>77</v>
      </c>
      <c r="C1217" s="3"/>
      <c r="D1217" s="3"/>
      <c r="E1217" s="3" t="s">
        <v>61</v>
      </c>
      <c r="F1217" s="3"/>
      <c r="G1217" s="32">
        <f t="shared" si="663"/>
        <v>1</v>
      </c>
      <c r="H1217" s="32"/>
      <c r="I1217" s="32">
        <f t="shared" si="664"/>
        <v>1</v>
      </c>
      <c r="J1217" s="32">
        <v>1</v>
      </c>
      <c r="K1217" s="32"/>
      <c r="L1217" s="32"/>
      <c r="M1217" s="32"/>
      <c r="N1217" s="79" t="s">
        <v>319</v>
      </c>
    </row>
    <row r="1218" spans="1:14" hidden="1" outlineLevel="3" x14ac:dyDescent="0.25">
      <c r="A1218" s="31">
        <f t="shared" si="673"/>
        <v>105</v>
      </c>
      <c r="B1218" s="3" t="s">
        <v>77</v>
      </c>
      <c r="C1218" s="3"/>
      <c r="D1218" s="3"/>
      <c r="E1218" s="3" t="s">
        <v>61</v>
      </c>
      <c r="F1218" s="3"/>
      <c r="G1218" s="32">
        <f t="shared" si="663"/>
        <v>1</v>
      </c>
      <c r="H1218" s="32"/>
      <c r="I1218" s="32">
        <f t="shared" si="664"/>
        <v>1</v>
      </c>
      <c r="J1218" s="32">
        <v>1</v>
      </c>
      <c r="K1218" s="32"/>
      <c r="L1218" s="32"/>
      <c r="M1218" s="32"/>
      <c r="N1218" s="79" t="s">
        <v>319</v>
      </c>
    </row>
    <row r="1219" spans="1:14" hidden="1" outlineLevel="3" x14ac:dyDescent="0.25">
      <c r="A1219" s="31">
        <v>106</v>
      </c>
      <c r="B1219" s="3" t="s">
        <v>78</v>
      </c>
      <c r="C1219" s="3"/>
      <c r="D1219" s="3"/>
      <c r="E1219" s="3" t="s">
        <v>61</v>
      </c>
      <c r="F1219" s="3"/>
      <c r="G1219" s="32">
        <f t="shared" si="663"/>
        <v>2</v>
      </c>
      <c r="H1219" s="32">
        <v>1</v>
      </c>
      <c r="I1219" s="32">
        <f t="shared" si="664"/>
        <v>1</v>
      </c>
      <c r="J1219" s="32">
        <v>1</v>
      </c>
      <c r="K1219" s="32"/>
      <c r="L1219" s="32"/>
      <c r="M1219" s="32"/>
      <c r="N1219" s="79" t="s">
        <v>319</v>
      </c>
    </row>
    <row r="1220" spans="1:14" hidden="1" outlineLevel="3" x14ac:dyDescent="0.25">
      <c r="A1220" s="31">
        <f t="shared" ref="A1220:A1252" si="677">A1219+1</f>
        <v>107</v>
      </c>
      <c r="B1220" s="3" t="s">
        <v>78</v>
      </c>
      <c r="C1220" s="3"/>
      <c r="D1220" s="3"/>
      <c r="E1220" s="3" t="s">
        <v>61</v>
      </c>
      <c r="F1220" s="3"/>
      <c r="G1220" s="32">
        <f t="shared" si="663"/>
        <v>1</v>
      </c>
      <c r="H1220" s="32"/>
      <c r="I1220" s="32">
        <f t="shared" si="664"/>
        <v>1</v>
      </c>
      <c r="J1220" s="32">
        <v>1</v>
      </c>
      <c r="K1220" s="32"/>
      <c r="L1220" s="32"/>
      <c r="M1220" s="32"/>
      <c r="N1220" s="79" t="s">
        <v>319</v>
      </c>
    </row>
    <row r="1221" spans="1:14" hidden="1" outlineLevel="3" x14ac:dyDescent="0.25">
      <c r="A1221" s="31">
        <f t="shared" si="677"/>
        <v>108</v>
      </c>
      <c r="B1221" s="3" t="s">
        <v>78</v>
      </c>
      <c r="C1221" s="3"/>
      <c r="D1221" s="3"/>
      <c r="E1221" s="3" t="s">
        <v>61</v>
      </c>
      <c r="F1221" s="3"/>
      <c r="G1221" s="32">
        <f t="shared" si="663"/>
        <v>1</v>
      </c>
      <c r="H1221" s="32"/>
      <c r="I1221" s="32">
        <f t="shared" si="664"/>
        <v>1</v>
      </c>
      <c r="J1221" s="32">
        <v>1</v>
      </c>
      <c r="K1221" s="32"/>
      <c r="L1221" s="32"/>
      <c r="M1221" s="32"/>
      <c r="N1221" s="79" t="s">
        <v>319</v>
      </c>
    </row>
    <row r="1222" spans="1:14" hidden="1" outlineLevel="3" x14ac:dyDescent="0.25">
      <c r="A1222" s="31">
        <v>109</v>
      </c>
      <c r="B1222" s="3" t="s">
        <v>79</v>
      </c>
      <c r="C1222" s="3"/>
      <c r="D1222" s="3"/>
      <c r="E1222" s="3" t="s">
        <v>61</v>
      </c>
      <c r="F1222" s="3"/>
      <c r="G1222" s="32">
        <f t="shared" si="663"/>
        <v>1</v>
      </c>
      <c r="H1222" s="32"/>
      <c r="I1222" s="32">
        <f t="shared" si="664"/>
        <v>1</v>
      </c>
      <c r="J1222" s="32">
        <v>1</v>
      </c>
      <c r="K1222" s="32"/>
      <c r="L1222" s="32"/>
      <c r="M1222" s="32"/>
      <c r="N1222" s="79" t="s">
        <v>319</v>
      </c>
    </row>
    <row r="1223" spans="1:14" hidden="1" outlineLevel="3" x14ac:dyDescent="0.25">
      <c r="A1223" s="31">
        <f t="shared" si="677"/>
        <v>110</v>
      </c>
      <c r="B1223" s="3" t="s">
        <v>79</v>
      </c>
      <c r="C1223" s="3"/>
      <c r="D1223" s="3"/>
      <c r="E1223" s="3" t="s">
        <v>61</v>
      </c>
      <c r="F1223" s="3"/>
      <c r="G1223" s="32">
        <f t="shared" si="663"/>
        <v>1</v>
      </c>
      <c r="H1223" s="32"/>
      <c r="I1223" s="32">
        <f t="shared" si="664"/>
        <v>1</v>
      </c>
      <c r="J1223" s="32">
        <v>1</v>
      </c>
      <c r="K1223" s="32"/>
      <c r="L1223" s="32"/>
      <c r="M1223" s="32"/>
      <c r="N1223" s="79" t="s">
        <v>319</v>
      </c>
    </row>
    <row r="1224" spans="1:14" hidden="1" outlineLevel="3" x14ac:dyDescent="0.25">
      <c r="A1224" s="31">
        <f t="shared" si="677"/>
        <v>111</v>
      </c>
      <c r="B1224" s="3" t="s">
        <v>79</v>
      </c>
      <c r="C1224" s="3"/>
      <c r="D1224" s="3"/>
      <c r="E1224" s="3" t="s">
        <v>61</v>
      </c>
      <c r="F1224" s="3"/>
      <c r="G1224" s="32">
        <f t="shared" si="663"/>
        <v>1</v>
      </c>
      <c r="H1224" s="32"/>
      <c r="I1224" s="32">
        <f t="shared" si="664"/>
        <v>1</v>
      </c>
      <c r="J1224" s="32">
        <v>1</v>
      </c>
      <c r="K1224" s="32"/>
      <c r="L1224" s="32">
        <f t="shared" ref="L1224:L1239" si="678">K1224*3</f>
        <v>0</v>
      </c>
      <c r="M1224" s="32">
        <v>1</v>
      </c>
      <c r="N1224" s="79" t="s">
        <v>319</v>
      </c>
    </row>
    <row r="1225" spans="1:14" s="39" customFormat="1" outlineLevel="1" collapsed="1" x14ac:dyDescent="0.25">
      <c r="A1225" s="37">
        <v>10</v>
      </c>
      <c r="B1225" s="35" t="s">
        <v>93</v>
      </c>
      <c r="C1225" s="36"/>
      <c r="D1225" s="36"/>
      <c r="E1225" s="35" t="s">
        <v>61</v>
      </c>
      <c r="F1225" s="36"/>
      <c r="G1225" s="37">
        <f>SUM(G1195:G1224)</f>
        <v>35</v>
      </c>
      <c r="H1225" s="37">
        <f t="shared" ref="H1225:M1225" si="679">SUM(H1195:H1224)</f>
        <v>5</v>
      </c>
      <c r="I1225" s="37">
        <f t="shared" si="679"/>
        <v>30</v>
      </c>
      <c r="J1225" s="37">
        <f t="shared" si="679"/>
        <v>30</v>
      </c>
      <c r="K1225" s="37">
        <f t="shared" si="679"/>
        <v>0</v>
      </c>
      <c r="L1225" s="37">
        <f t="shared" si="679"/>
        <v>0</v>
      </c>
      <c r="M1225" s="37">
        <f t="shared" si="679"/>
        <v>1</v>
      </c>
      <c r="N1225" s="79" t="s">
        <v>319</v>
      </c>
    </row>
    <row r="1226" spans="1:14" hidden="1" outlineLevel="2" x14ac:dyDescent="0.25">
      <c r="A1226" s="31">
        <v>112</v>
      </c>
      <c r="B1226" s="7" t="s">
        <v>112</v>
      </c>
      <c r="C1226" s="3"/>
      <c r="D1226" s="3"/>
      <c r="E1226" s="3" t="s">
        <v>67</v>
      </c>
      <c r="F1226" s="3"/>
      <c r="G1226" s="32">
        <f t="shared" si="663"/>
        <v>1</v>
      </c>
      <c r="H1226" s="32"/>
      <c r="I1226" s="32">
        <f t="shared" si="664"/>
        <v>1</v>
      </c>
      <c r="J1226" s="32">
        <v>1</v>
      </c>
      <c r="K1226" s="32"/>
      <c r="L1226" s="32"/>
      <c r="M1226" s="32"/>
      <c r="N1226" s="3" t="s">
        <v>98</v>
      </c>
    </row>
    <row r="1227" spans="1:14" hidden="1" outlineLevel="2" x14ac:dyDescent="0.25">
      <c r="A1227" s="31">
        <f t="shared" si="677"/>
        <v>113</v>
      </c>
      <c r="B1227" s="7" t="s">
        <v>112</v>
      </c>
      <c r="C1227" s="3"/>
      <c r="D1227" s="3"/>
      <c r="E1227" s="3" t="s">
        <v>67</v>
      </c>
      <c r="F1227" s="3"/>
      <c r="G1227" s="32">
        <f t="shared" si="663"/>
        <v>1</v>
      </c>
      <c r="H1227" s="32"/>
      <c r="I1227" s="32">
        <f t="shared" si="664"/>
        <v>1</v>
      </c>
      <c r="J1227" s="32">
        <v>1</v>
      </c>
      <c r="K1227" s="32"/>
      <c r="L1227" s="32"/>
      <c r="M1227" s="32"/>
      <c r="N1227" s="3" t="s">
        <v>98</v>
      </c>
    </row>
    <row r="1228" spans="1:14" hidden="1" outlineLevel="2" x14ac:dyDescent="0.25">
      <c r="A1228" s="31">
        <f t="shared" si="677"/>
        <v>114</v>
      </c>
      <c r="B1228" s="7" t="s">
        <v>112</v>
      </c>
      <c r="C1228" s="3"/>
      <c r="D1228" s="3"/>
      <c r="E1228" s="3" t="s">
        <v>67</v>
      </c>
      <c r="F1228" s="3"/>
      <c r="G1228" s="32">
        <f t="shared" si="663"/>
        <v>1</v>
      </c>
      <c r="H1228" s="32"/>
      <c r="I1228" s="32">
        <f t="shared" si="664"/>
        <v>1</v>
      </c>
      <c r="J1228" s="32">
        <v>1</v>
      </c>
      <c r="K1228" s="32"/>
      <c r="L1228" s="32"/>
      <c r="M1228" s="32"/>
      <c r="N1228" s="3" t="s">
        <v>98</v>
      </c>
    </row>
    <row r="1229" spans="1:14" hidden="1" outlineLevel="2" x14ac:dyDescent="0.25">
      <c r="A1229" s="31">
        <f t="shared" si="677"/>
        <v>115</v>
      </c>
      <c r="B1229" s="7" t="s">
        <v>112</v>
      </c>
      <c r="C1229" s="3"/>
      <c r="D1229" s="3"/>
      <c r="E1229" s="3" t="s">
        <v>67</v>
      </c>
      <c r="F1229" s="3"/>
      <c r="G1229" s="32">
        <f t="shared" si="663"/>
        <v>1</v>
      </c>
      <c r="H1229" s="32"/>
      <c r="I1229" s="32">
        <f t="shared" si="664"/>
        <v>1</v>
      </c>
      <c r="J1229" s="32">
        <v>1</v>
      </c>
      <c r="K1229" s="32"/>
      <c r="L1229" s="32"/>
      <c r="M1229" s="32"/>
      <c r="N1229" s="3" t="s">
        <v>98</v>
      </c>
    </row>
    <row r="1230" spans="1:14" hidden="1" outlineLevel="2" x14ac:dyDescent="0.25">
      <c r="A1230" s="31">
        <f t="shared" si="677"/>
        <v>116</v>
      </c>
      <c r="B1230" s="7" t="s">
        <v>112</v>
      </c>
      <c r="C1230" s="3"/>
      <c r="D1230" s="3"/>
      <c r="E1230" s="3" t="s">
        <v>67</v>
      </c>
      <c r="F1230" s="3"/>
      <c r="G1230" s="32">
        <f t="shared" si="663"/>
        <v>1</v>
      </c>
      <c r="H1230" s="32"/>
      <c r="I1230" s="32">
        <f t="shared" si="664"/>
        <v>1</v>
      </c>
      <c r="J1230" s="32">
        <v>1</v>
      </c>
      <c r="K1230" s="32"/>
      <c r="L1230" s="32"/>
      <c r="M1230" s="32"/>
      <c r="N1230" s="3" t="s">
        <v>98</v>
      </c>
    </row>
    <row r="1231" spans="1:14" hidden="1" outlineLevel="2" x14ac:dyDescent="0.25">
      <c r="A1231" s="31">
        <v>117</v>
      </c>
      <c r="B1231" s="7" t="s">
        <v>113</v>
      </c>
      <c r="C1231" s="3"/>
      <c r="D1231" s="3"/>
      <c r="E1231" s="3" t="s">
        <v>67</v>
      </c>
      <c r="F1231" s="3"/>
      <c r="G1231" s="32">
        <f t="shared" si="663"/>
        <v>1</v>
      </c>
      <c r="H1231" s="32">
        <f>0</f>
        <v>0</v>
      </c>
      <c r="I1231" s="32">
        <f t="shared" si="664"/>
        <v>1</v>
      </c>
      <c r="J1231" s="32">
        <f>1</f>
        <v>1</v>
      </c>
      <c r="K1231" s="32">
        <f>0</f>
        <v>0</v>
      </c>
      <c r="L1231" s="32">
        <f t="shared" si="678"/>
        <v>0</v>
      </c>
      <c r="M1231" s="32"/>
      <c r="N1231" s="3" t="s">
        <v>98</v>
      </c>
    </row>
    <row r="1232" spans="1:14" hidden="1" outlineLevel="2" x14ac:dyDescent="0.25">
      <c r="A1232" s="31">
        <f t="shared" si="677"/>
        <v>118</v>
      </c>
      <c r="B1232" s="7" t="s">
        <v>114</v>
      </c>
      <c r="C1232" s="3"/>
      <c r="D1232" s="3"/>
      <c r="E1232" s="3" t="s">
        <v>67</v>
      </c>
      <c r="F1232" s="3"/>
      <c r="G1232" s="32">
        <f t="shared" si="663"/>
        <v>1</v>
      </c>
      <c r="H1232" s="32">
        <f>0</f>
        <v>0</v>
      </c>
      <c r="I1232" s="32">
        <f t="shared" si="664"/>
        <v>1</v>
      </c>
      <c r="J1232" s="32">
        <f>1</f>
        <v>1</v>
      </c>
      <c r="K1232" s="32">
        <f>0</f>
        <v>0</v>
      </c>
      <c r="L1232" s="32">
        <f t="shared" si="678"/>
        <v>0</v>
      </c>
      <c r="M1232" s="32"/>
      <c r="N1232" s="3" t="s">
        <v>98</v>
      </c>
    </row>
    <row r="1233" spans="1:14" hidden="1" outlineLevel="2" x14ac:dyDescent="0.25">
      <c r="A1233" s="31">
        <f t="shared" si="677"/>
        <v>119</v>
      </c>
      <c r="B1233" s="7" t="s">
        <v>115</v>
      </c>
      <c r="C1233" s="3"/>
      <c r="D1233" s="3"/>
      <c r="E1233" s="3" t="s">
        <v>67</v>
      </c>
      <c r="F1233" s="3"/>
      <c r="G1233" s="32">
        <f t="shared" si="663"/>
        <v>2</v>
      </c>
      <c r="H1233" s="32">
        <v>1</v>
      </c>
      <c r="I1233" s="32">
        <f t="shared" si="664"/>
        <v>1</v>
      </c>
      <c r="J1233" s="32">
        <v>1</v>
      </c>
      <c r="K1233" s="32"/>
      <c r="L1233" s="32"/>
      <c r="M1233" s="32"/>
      <c r="N1233" s="3" t="s">
        <v>98</v>
      </c>
    </row>
    <row r="1234" spans="1:14" hidden="1" outlineLevel="2" x14ac:dyDescent="0.25">
      <c r="A1234" s="31">
        <f t="shared" si="677"/>
        <v>120</v>
      </c>
      <c r="B1234" s="7" t="s">
        <v>115</v>
      </c>
      <c r="C1234" s="3"/>
      <c r="D1234" s="3"/>
      <c r="E1234" s="3" t="s">
        <v>67</v>
      </c>
      <c r="F1234" s="3"/>
      <c r="G1234" s="32">
        <f t="shared" si="663"/>
        <v>2</v>
      </c>
      <c r="H1234" s="32">
        <v>1</v>
      </c>
      <c r="I1234" s="32">
        <f t="shared" si="664"/>
        <v>1</v>
      </c>
      <c r="J1234" s="32">
        <v>1</v>
      </c>
      <c r="K1234" s="32"/>
      <c r="L1234" s="32"/>
      <c r="M1234" s="32"/>
      <c r="N1234" s="3" t="s">
        <v>98</v>
      </c>
    </row>
    <row r="1235" spans="1:14" hidden="1" outlineLevel="2" x14ac:dyDescent="0.25">
      <c r="A1235" s="31">
        <f t="shared" si="677"/>
        <v>121</v>
      </c>
      <c r="B1235" s="7" t="s">
        <v>115</v>
      </c>
      <c r="C1235" s="3"/>
      <c r="D1235" s="3"/>
      <c r="E1235" s="3" t="s">
        <v>67</v>
      </c>
      <c r="F1235" s="3"/>
      <c r="G1235" s="32">
        <f t="shared" si="663"/>
        <v>1</v>
      </c>
      <c r="H1235" s="32"/>
      <c r="I1235" s="32">
        <f t="shared" si="664"/>
        <v>1</v>
      </c>
      <c r="J1235" s="32">
        <v>1</v>
      </c>
      <c r="K1235" s="32"/>
      <c r="L1235" s="32"/>
      <c r="M1235" s="32"/>
      <c r="N1235" s="3" t="s">
        <v>98</v>
      </c>
    </row>
    <row r="1236" spans="1:14" hidden="1" outlineLevel="2" x14ac:dyDescent="0.25">
      <c r="A1236" s="31">
        <v>122</v>
      </c>
      <c r="B1236" s="7" t="s">
        <v>116</v>
      </c>
      <c r="C1236" s="3"/>
      <c r="D1236" s="3"/>
      <c r="E1236" s="3" t="s">
        <v>67</v>
      </c>
      <c r="F1236" s="3"/>
      <c r="G1236" s="32">
        <f t="shared" si="663"/>
        <v>2</v>
      </c>
      <c r="H1236" s="32">
        <v>1</v>
      </c>
      <c r="I1236" s="32">
        <f t="shared" si="664"/>
        <v>1</v>
      </c>
      <c r="J1236" s="32">
        <v>1</v>
      </c>
      <c r="K1236" s="32"/>
      <c r="L1236" s="32"/>
      <c r="M1236" s="32"/>
      <c r="N1236" s="3" t="s">
        <v>98</v>
      </c>
    </row>
    <row r="1237" spans="1:14" hidden="1" outlineLevel="2" x14ac:dyDescent="0.25">
      <c r="A1237" s="31">
        <f t="shared" si="677"/>
        <v>123</v>
      </c>
      <c r="B1237" s="7" t="s">
        <v>116</v>
      </c>
      <c r="C1237" s="3"/>
      <c r="D1237" s="3"/>
      <c r="E1237" s="3" t="s">
        <v>67</v>
      </c>
      <c r="F1237" s="3"/>
      <c r="G1237" s="32">
        <f t="shared" si="663"/>
        <v>1</v>
      </c>
      <c r="H1237" s="32"/>
      <c r="I1237" s="32">
        <f t="shared" si="664"/>
        <v>1</v>
      </c>
      <c r="J1237" s="32">
        <v>1</v>
      </c>
      <c r="K1237" s="32"/>
      <c r="L1237" s="32"/>
      <c r="M1237" s="32"/>
      <c r="N1237" s="3" t="s">
        <v>98</v>
      </c>
    </row>
    <row r="1238" spans="1:14" hidden="1" outlineLevel="2" x14ac:dyDescent="0.25">
      <c r="A1238" s="31">
        <f t="shared" si="677"/>
        <v>124</v>
      </c>
      <c r="B1238" s="7" t="s">
        <v>116</v>
      </c>
      <c r="C1238" s="3"/>
      <c r="D1238" s="3"/>
      <c r="E1238" s="3" t="s">
        <v>67</v>
      </c>
      <c r="F1238" s="3"/>
      <c r="G1238" s="32">
        <f t="shared" si="663"/>
        <v>1</v>
      </c>
      <c r="H1238" s="32"/>
      <c r="I1238" s="32">
        <f t="shared" si="664"/>
        <v>1</v>
      </c>
      <c r="J1238" s="32">
        <v>1</v>
      </c>
      <c r="K1238" s="32"/>
      <c r="L1238" s="32"/>
      <c r="M1238" s="32"/>
      <c r="N1238" s="3" t="s">
        <v>98</v>
      </c>
    </row>
    <row r="1239" spans="1:14" hidden="1" outlineLevel="2" x14ac:dyDescent="0.25">
      <c r="A1239" s="31">
        <v>125</v>
      </c>
      <c r="B1239" s="7" t="s">
        <v>117</v>
      </c>
      <c r="C1239" s="3"/>
      <c r="D1239" s="3"/>
      <c r="E1239" s="3" t="s">
        <v>67</v>
      </c>
      <c r="F1239" s="3"/>
      <c r="G1239" s="32">
        <f t="shared" si="663"/>
        <v>1</v>
      </c>
      <c r="H1239" s="32">
        <f>0</f>
        <v>0</v>
      </c>
      <c r="I1239" s="32">
        <f t="shared" si="664"/>
        <v>1</v>
      </c>
      <c r="J1239" s="32">
        <f>1</f>
        <v>1</v>
      </c>
      <c r="K1239" s="32">
        <f>0</f>
        <v>0</v>
      </c>
      <c r="L1239" s="32">
        <f t="shared" si="678"/>
        <v>0</v>
      </c>
      <c r="M1239" s="32"/>
      <c r="N1239" s="3" t="s">
        <v>98</v>
      </c>
    </row>
    <row r="1240" spans="1:14" hidden="1" outlineLevel="2" x14ac:dyDescent="0.25">
      <c r="A1240" s="31">
        <f t="shared" si="677"/>
        <v>126</v>
      </c>
      <c r="B1240" s="7" t="s">
        <v>119</v>
      </c>
      <c r="C1240" s="3"/>
      <c r="D1240" s="3"/>
      <c r="E1240" s="3" t="s">
        <v>67</v>
      </c>
      <c r="F1240" s="3"/>
      <c r="G1240" s="32">
        <f t="shared" si="663"/>
        <v>1</v>
      </c>
      <c r="H1240" s="32"/>
      <c r="I1240" s="32">
        <f t="shared" si="664"/>
        <v>1</v>
      </c>
      <c r="J1240" s="32">
        <v>1</v>
      </c>
      <c r="K1240" s="32"/>
      <c r="L1240" s="32"/>
      <c r="M1240" s="32"/>
      <c r="N1240" s="3" t="s">
        <v>98</v>
      </c>
    </row>
    <row r="1241" spans="1:14" hidden="1" outlineLevel="2" x14ac:dyDescent="0.25">
      <c r="A1241" s="31">
        <f t="shared" si="677"/>
        <v>127</v>
      </c>
      <c r="B1241" s="7" t="s">
        <v>119</v>
      </c>
      <c r="C1241" s="3"/>
      <c r="D1241" s="3"/>
      <c r="E1241" s="3" t="s">
        <v>67</v>
      </c>
      <c r="F1241" s="3"/>
      <c r="G1241" s="32">
        <f t="shared" si="663"/>
        <v>1</v>
      </c>
      <c r="H1241" s="32"/>
      <c r="I1241" s="32">
        <f t="shared" si="664"/>
        <v>1</v>
      </c>
      <c r="J1241" s="32"/>
      <c r="K1241" s="32">
        <v>1</v>
      </c>
      <c r="L1241" s="32">
        <f t="shared" ref="L1241:L1246" si="680">K1241*3</f>
        <v>3</v>
      </c>
      <c r="M1241" s="32">
        <v>1</v>
      </c>
      <c r="N1241" s="3" t="s">
        <v>99</v>
      </c>
    </row>
    <row r="1242" spans="1:14" hidden="1" outlineLevel="2" x14ac:dyDescent="0.25">
      <c r="A1242" s="31">
        <v>128</v>
      </c>
      <c r="B1242" s="7" t="s">
        <v>119</v>
      </c>
      <c r="C1242" s="3"/>
      <c r="D1242" s="3"/>
      <c r="E1242" s="3" t="s">
        <v>67</v>
      </c>
      <c r="F1242" s="3"/>
      <c r="G1242" s="32">
        <f t="shared" si="663"/>
        <v>1</v>
      </c>
      <c r="H1242" s="32"/>
      <c r="I1242" s="32">
        <f t="shared" si="664"/>
        <v>1</v>
      </c>
      <c r="J1242" s="32">
        <v>1</v>
      </c>
      <c r="K1242" s="32"/>
      <c r="L1242" s="32"/>
      <c r="M1242" s="32"/>
      <c r="N1242" s="3" t="s">
        <v>98</v>
      </c>
    </row>
    <row r="1243" spans="1:14" hidden="1" outlineLevel="2" x14ac:dyDescent="0.25">
      <c r="A1243" s="31">
        <v>129</v>
      </c>
      <c r="B1243" s="7" t="s">
        <v>120</v>
      </c>
      <c r="C1243" s="3"/>
      <c r="D1243" s="3"/>
      <c r="E1243" s="3" t="s">
        <v>67</v>
      </c>
      <c r="F1243" s="3"/>
      <c r="G1243" s="32">
        <f t="shared" si="663"/>
        <v>1</v>
      </c>
      <c r="H1243" s="32"/>
      <c r="I1243" s="32">
        <f t="shared" si="664"/>
        <v>1</v>
      </c>
      <c r="J1243" s="32">
        <v>1</v>
      </c>
      <c r="K1243" s="32"/>
      <c r="L1243" s="32"/>
      <c r="M1243" s="32"/>
      <c r="N1243" s="3" t="s">
        <v>98</v>
      </c>
    </row>
    <row r="1244" spans="1:14" hidden="1" outlineLevel="2" x14ac:dyDescent="0.25">
      <c r="A1244" s="31">
        <f t="shared" si="677"/>
        <v>130</v>
      </c>
      <c r="B1244" s="7" t="s">
        <v>120</v>
      </c>
      <c r="C1244" s="3"/>
      <c r="D1244" s="3"/>
      <c r="E1244" s="3" t="s">
        <v>67</v>
      </c>
      <c r="F1244" s="3"/>
      <c r="G1244" s="32">
        <f t="shared" si="663"/>
        <v>1</v>
      </c>
      <c r="H1244" s="32"/>
      <c r="I1244" s="32">
        <f t="shared" si="664"/>
        <v>1</v>
      </c>
      <c r="J1244" s="32">
        <v>1</v>
      </c>
      <c r="K1244" s="32"/>
      <c r="L1244" s="32"/>
      <c r="M1244" s="32"/>
      <c r="N1244" s="3" t="s">
        <v>98</v>
      </c>
    </row>
    <row r="1245" spans="1:14" hidden="1" outlineLevel="2" x14ac:dyDescent="0.25">
      <c r="A1245" s="31">
        <v>131</v>
      </c>
      <c r="B1245" s="7" t="s">
        <v>121</v>
      </c>
      <c r="C1245" s="3"/>
      <c r="D1245" s="3"/>
      <c r="E1245" s="3" t="s">
        <v>67</v>
      </c>
      <c r="F1245" s="3"/>
      <c r="G1245" s="32">
        <f t="shared" si="663"/>
        <v>1</v>
      </c>
      <c r="H1245" s="32">
        <f>0</f>
        <v>0</v>
      </c>
      <c r="I1245" s="32">
        <f t="shared" si="664"/>
        <v>1</v>
      </c>
      <c r="J1245" s="32">
        <f>1</f>
        <v>1</v>
      </c>
      <c r="K1245" s="32">
        <f>0</f>
        <v>0</v>
      </c>
      <c r="L1245" s="32">
        <f t="shared" si="680"/>
        <v>0</v>
      </c>
      <c r="M1245" s="32"/>
      <c r="N1245" s="3" t="s">
        <v>98</v>
      </c>
    </row>
    <row r="1246" spans="1:14" hidden="1" outlineLevel="2" x14ac:dyDescent="0.25">
      <c r="A1246" s="31">
        <f t="shared" si="677"/>
        <v>132</v>
      </c>
      <c r="B1246" s="7" t="s">
        <v>122</v>
      </c>
      <c r="C1246" s="3"/>
      <c r="D1246" s="3"/>
      <c r="E1246" s="3" t="s">
        <v>67</v>
      </c>
      <c r="F1246" s="3"/>
      <c r="G1246" s="32">
        <f t="shared" si="663"/>
        <v>1</v>
      </c>
      <c r="H1246" s="32">
        <f>1</f>
        <v>1</v>
      </c>
      <c r="I1246" s="32">
        <f t="shared" si="664"/>
        <v>0</v>
      </c>
      <c r="J1246" s="32">
        <f>0</f>
        <v>0</v>
      </c>
      <c r="K1246" s="32">
        <f>0</f>
        <v>0</v>
      </c>
      <c r="L1246" s="32">
        <f t="shared" si="680"/>
        <v>0</v>
      </c>
      <c r="M1246" s="32"/>
      <c r="N1246" s="3" t="s">
        <v>98</v>
      </c>
    </row>
    <row r="1247" spans="1:14" hidden="1" outlineLevel="2" x14ac:dyDescent="0.25">
      <c r="A1247" s="31">
        <f t="shared" si="677"/>
        <v>133</v>
      </c>
      <c r="B1247" s="7" t="s">
        <v>118</v>
      </c>
      <c r="C1247" s="3"/>
      <c r="D1247" s="3"/>
      <c r="E1247" s="3" t="s">
        <v>67</v>
      </c>
      <c r="F1247" s="3"/>
      <c r="G1247" s="32">
        <f t="shared" si="663"/>
        <v>1</v>
      </c>
      <c r="H1247" s="32"/>
      <c r="I1247" s="32">
        <f t="shared" si="664"/>
        <v>1</v>
      </c>
      <c r="J1247" s="32">
        <v>1</v>
      </c>
      <c r="K1247" s="32"/>
      <c r="L1247" s="32"/>
      <c r="M1247" s="32"/>
      <c r="N1247" s="3" t="s">
        <v>98</v>
      </c>
    </row>
    <row r="1248" spans="1:14" hidden="1" outlineLevel="2" x14ac:dyDescent="0.25">
      <c r="A1248" s="31">
        <f t="shared" si="677"/>
        <v>134</v>
      </c>
      <c r="B1248" s="7" t="s">
        <v>118</v>
      </c>
      <c r="C1248" s="3"/>
      <c r="D1248" s="3"/>
      <c r="E1248" s="3" t="s">
        <v>67</v>
      </c>
      <c r="F1248" s="3"/>
      <c r="G1248" s="32">
        <f t="shared" si="663"/>
        <v>1</v>
      </c>
      <c r="H1248" s="32"/>
      <c r="I1248" s="32">
        <f t="shared" si="664"/>
        <v>1</v>
      </c>
      <c r="J1248" s="32">
        <v>1</v>
      </c>
      <c r="K1248" s="32"/>
      <c r="L1248" s="32"/>
      <c r="M1248" s="32"/>
      <c r="N1248" s="3" t="s">
        <v>98</v>
      </c>
    </row>
    <row r="1249" spans="1:14" hidden="1" outlineLevel="2" x14ac:dyDescent="0.25">
      <c r="A1249" s="31">
        <f t="shared" si="677"/>
        <v>135</v>
      </c>
      <c r="B1249" s="7" t="s">
        <v>118</v>
      </c>
      <c r="C1249" s="3"/>
      <c r="D1249" s="3"/>
      <c r="E1249" s="3" t="s">
        <v>67</v>
      </c>
      <c r="F1249" s="3"/>
      <c r="G1249" s="32">
        <f t="shared" si="663"/>
        <v>1</v>
      </c>
      <c r="H1249" s="32"/>
      <c r="I1249" s="32">
        <f t="shared" si="664"/>
        <v>1</v>
      </c>
      <c r="J1249" s="32">
        <v>1</v>
      </c>
      <c r="K1249" s="32"/>
      <c r="L1249" s="32"/>
      <c r="M1249" s="32"/>
      <c r="N1249" s="3" t="s">
        <v>98</v>
      </c>
    </row>
    <row r="1250" spans="1:14" hidden="1" outlineLevel="2" x14ac:dyDescent="0.25">
      <c r="A1250" s="31">
        <f t="shared" si="677"/>
        <v>136</v>
      </c>
      <c r="B1250" s="7" t="s">
        <v>118</v>
      </c>
      <c r="C1250" s="3"/>
      <c r="D1250" s="3"/>
      <c r="E1250" s="3" t="s">
        <v>67</v>
      </c>
      <c r="F1250" s="3"/>
      <c r="G1250" s="32">
        <f t="shared" si="663"/>
        <v>1</v>
      </c>
      <c r="H1250" s="32"/>
      <c r="I1250" s="32">
        <f t="shared" si="664"/>
        <v>1</v>
      </c>
      <c r="J1250" s="32">
        <v>1</v>
      </c>
      <c r="K1250" s="32"/>
      <c r="L1250" s="32"/>
      <c r="M1250" s="32"/>
      <c r="N1250" s="3" t="s">
        <v>98</v>
      </c>
    </row>
    <row r="1251" spans="1:14" hidden="1" outlineLevel="2" x14ac:dyDescent="0.25">
      <c r="A1251" s="31">
        <f t="shared" si="677"/>
        <v>137</v>
      </c>
      <c r="B1251" s="7" t="s">
        <v>118</v>
      </c>
      <c r="C1251" s="3"/>
      <c r="D1251" s="3"/>
      <c r="E1251" s="3" t="s">
        <v>67</v>
      </c>
      <c r="F1251" s="3"/>
      <c r="G1251" s="32">
        <f t="shared" si="663"/>
        <v>1</v>
      </c>
      <c r="H1251" s="32"/>
      <c r="I1251" s="32">
        <f t="shared" si="664"/>
        <v>1</v>
      </c>
      <c r="J1251" s="32">
        <v>1</v>
      </c>
      <c r="K1251" s="32"/>
      <c r="L1251" s="32"/>
      <c r="M1251" s="32"/>
      <c r="N1251" s="3" t="s">
        <v>98</v>
      </c>
    </row>
    <row r="1252" spans="1:14" hidden="1" outlineLevel="2" x14ac:dyDescent="0.25">
      <c r="A1252" s="31">
        <f t="shared" si="677"/>
        <v>138</v>
      </c>
      <c r="B1252" s="7" t="s">
        <v>118</v>
      </c>
      <c r="C1252" s="3"/>
      <c r="D1252" s="3"/>
      <c r="E1252" s="3" t="s">
        <v>67</v>
      </c>
      <c r="F1252" s="3"/>
      <c r="G1252" s="32">
        <f t="shared" si="663"/>
        <v>1</v>
      </c>
      <c r="H1252" s="32"/>
      <c r="I1252" s="32">
        <f t="shared" si="664"/>
        <v>1</v>
      </c>
      <c r="J1252" s="32">
        <v>1</v>
      </c>
      <c r="K1252" s="32"/>
      <c r="L1252" s="32"/>
      <c r="M1252" s="32"/>
      <c r="N1252" s="3" t="s">
        <v>98</v>
      </c>
    </row>
    <row r="1253" spans="1:14" s="39" customFormat="1" outlineLevel="1" collapsed="1" x14ac:dyDescent="0.25">
      <c r="A1253" s="37">
        <v>11</v>
      </c>
      <c r="B1253" s="35" t="s">
        <v>96</v>
      </c>
      <c r="C1253" s="36"/>
      <c r="D1253" s="36"/>
      <c r="E1253" s="35" t="s">
        <v>100</v>
      </c>
      <c r="F1253" s="36"/>
      <c r="G1253" s="37">
        <f t="shared" si="663"/>
        <v>30</v>
      </c>
      <c r="H1253" s="37">
        <f>SUM(H1226:H1252)</f>
        <v>4</v>
      </c>
      <c r="I1253" s="37">
        <f t="shared" ref="I1253" si="681">J1253+K1253</f>
        <v>26</v>
      </c>
      <c r="J1253" s="37">
        <v>25</v>
      </c>
      <c r="K1253" s="37">
        <f>SUM(K1226:K1252)</f>
        <v>1</v>
      </c>
      <c r="L1253" s="37">
        <f>SUM(L1226:L1252)</f>
        <v>3</v>
      </c>
      <c r="M1253" s="37">
        <f>SUM(M1226:M1252)</f>
        <v>1</v>
      </c>
      <c r="N1253" s="36"/>
    </row>
    <row r="1254" spans="1:14" x14ac:dyDescent="0.25">
      <c r="A1254" s="139" t="s">
        <v>511</v>
      </c>
      <c r="B1254" s="139"/>
      <c r="C1254" s="139"/>
      <c r="D1254" s="139"/>
      <c r="E1254" s="139"/>
      <c r="F1254" s="69"/>
      <c r="G1254" s="70">
        <f t="shared" ref="G1254:M1254" si="682">SUM(G1113+G1119+G1124+G1140+G1147+G1154+G1174+G1184+G1194+G1225+G1253)</f>
        <v>142</v>
      </c>
      <c r="H1254" s="70">
        <f t="shared" si="682"/>
        <v>20</v>
      </c>
      <c r="I1254" s="70">
        <f t="shared" si="682"/>
        <v>122</v>
      </c>
      <c r="J1254" s="70">
        <f t="shared" si="682"/>
        <v>120</v>
      </c>
      <c r="K1254" s="70">
        <f t="shared" si="682"/>
        <v>2</v>
      </c>
      <c r="L1254" s="70">
        <f t="shared" si="682"/>
        <v>6</v>
      </c>
      <c r="M1254" s="70">
        <f t="shared" si="682"/>
        <v>3</v>
      </c>
      <c r="N1254" s="69"/>
    </row>
    <row r="1255" spans="1:14" ht="18.75" x14ac:dyDescent="0.3">
      <c r="A1255" s="124" t="s">
        <v>512</v>
      </c>
      <c r="B1255" s="124"/>
      <c r="C1255" s="124"/>
      <c r="D1255" s="124"/>
      <c r="E1255" s="124"/>
      <c r="F1255" s="71"/>
      <c r="G1255" s="73">
        <f t="shared" ref="G1255:M1255" si="683">G879+G1106+G1254</f>
        <v>1167</v>
      </c>
      <c r="H1255" s="73">
        <f t="shared" si="683"/>
        <v>243</v>
      </c>
      <c r="I1255" s="73">
        <f t="shared" si="683"/>
        <v>924</v>
      </c>
      <c r="J1255" s="73">
        <f t="shared" si="683"/>
        <v>900</v>
      </c>
      <c r="K1255" s="73">
        <f t="shared" si="683"/>
        <v>24</v>
      </c>
      <c r="L1255" s="73">
        <f t="shared" si="683"/>
        <v>72</v>
      </c>
      <c r="M1255" s="73">
        <f t="shared" si="683"/>
        <v>21</v>
      </c>
      <c r="N1255" s="71"/>
    </row>
    <row r="1256" spans="1:14" s="2" customFormat="1" ht="15" hidden="1" customHeight="1" x14ac:dyDescent="0.25">
      <c r="A1256" s="125" t="s">
        <v>5</v>
      </c>
      <c r="B1256" s="126"/>
      <c r="C1256" s="126"/>
      <c r="D1256" s="126"/>
      <c r="E1256" s="126"/>
      <c r="F1256" s="126"/>
      <c r="G1256" s="126"/>
      <c r="H1256" s="126"/>
      <c r="I1256" s="126"/>
      <c r="J1256" s="126"/>
      <c r="K1256" s="126"/>
      <c r="L1256" s="127"/>
      <c r="N1256" s="72"/>
    </row>
    <row r="1257" spans="1:14" ht="15.75" hidden="1" customHeight="1" x14ac:dyDescent="0.25">
      <c r="A1257" s="133" t="s">
        <v>11</v>
      </c>
      <c r="B1257" s="134"/>
      <c r="C1257" s="134"/>
      <c r="D1257" s="134"/>
      <c r="E1257" s="134"/>
      <c r="F1257" s="134"/>
      <c r="G1257" s="134"/>
      <c r="H1257" s="134"/>
      <c r="I1257" s="134"/>
      <c r="J1257" s="134"/>
      <c r="K1257" s="134"/>
      <c r="L1257" s="134"/>
      <c r="M1257" s="135"/>
      <c r="N1257" s="3"/>
    </row>
    <row r="1258" spans="1:14" ht="16.5" hidden="1" thickBot="1" x14ac:dyDescent="0.3">
      <c r="A1258" s="116" t="s">
        <v>97</v>
      </c>
      <c r="B1258" s="9"/>
      <c r="E1258" s="10"/>
      <c r="G1258" s="10"/>
      <c r="H1258" s="10"/>
      <c r="I1258" s="10"/>
      <c r="J1258" s="10"/>
      <c r="K1258" s="10"/>
      <c r="L1258" s="10"/>
      <c r="M1258" s="10"/>
      <c r="N1258" s="3"/>
    </row>
    <row r="1259" spans="1:14" hidden="1" x14ac:dyDescent="0.25">
      <c r="A1259" s="11">
        <v>1</v>
      </c>
      <c r="B1259" s="12"/>
      <c r="E1259" s="12"/>
      <c r="G1259" s="12">
        <v>0</v>
      </c>
      <c r="H1259" s="12"/>
      <c r="I1259" s="12">
        <v>0</v>
      </c>
      <c r="J1259" s="12"/>
      <c r="K1259" s="12"/>
      <c r="L1259" s="13"/>
      <c r="M1259" s="18"/>
      <c r="N1259" s="3"/>
    </row>
    <row r="1260" spans="1:14" ht="16.5" hidden="1" thickBot="1" x14ac:dyDescent="0.3">
      <c r="A1260" s="128" t="s">
        <v>89</v>
      </c>
      <c r="B1260" s="129"/>
      <c r="C1260" s="129"/>
      <c r="D1260" s="129"/>
      <c r="E1260" s="130"/>
      <c r="G1260" s="5">
        <v>0</v>
      </c>
      <c r="H1260" s="5">
        <v>0</v>
      </c>
      <c r="I1260" s="5">
        <v>0</v>
      </c>
      <c r="J1260" s="5">
        <v>0</v>
      </c>
      <c r="K1260" s="5"/>
      <c r="L1260" s="14"/>
      <c r="M1260" s="6"/>
      <c r="N1260" s="3"/>
    </row>
    <row r="1261" spans="1:14" ht="15.75" hidden="1" customHeight="1" x14ac:dyDescent="0.25">
      <c r="A1261" s="133" t="s">
        <v>10</v>
      </c>
      <c r="B1261" s="136"/>
      <c r="C1261" s="136"/>
      <c r="D1261" s="136"/>
      <c r="E1261" s="136"/>
      <c r="F1261" s="136"/>
      <c r="G1261" s="136"/>
      <c r="H1261" s="136"/>
      <c r="I1261" s="136"/>
      <c r="J1261" s="136"/>
      <c r="K1261" s="136"/>
      <c r="L1261" s="136"/>
      <c r="M1261" s="136"/>
      <c r="N1261" s="3"/>
    </row>
    <row r="1262" spans="1:14" ht="16.5" hidden="1" thickBot="1" x14ac:dyDescent="0.3">
      <c r="A1262" s="116" t="s">
        <v>97</v>
      </c>
      <c r="B1262" s="9"/>
      <c r="E1262" s="10"/>
      <c r="G1262" s="10"/>
      <c r="H1262" s="10"/>
      <c r="I1262" s="10"/>
      <c r="J1262" s="10"/>
      <c r="K1262" s="10"/>
      <c r="L1262" s="10"/>
      <c r="M1262" s="10"/>
      <c r="N1262" s="3"/>
    </row>
    <row r="1263" spans="1:14" hidden="1" x14ac:dyDescent="0.25">
      <c r="A1263" s="11">
        <v>1</v>
      </c>
      <c r="B1263" s="12"/>
      <c r="E1263" s="12"/>
      <c r="G1263" s="12">
        <v>0</v>
      </c>
      <c r="H1263" s="12">
        <v>0</v>
      </c>
      <c r="I1263" s="12">
        <v>0</v>
      </c>
      <c r="J1263" s="12"/>
      <c r="K1263" s="12"/>
      <c r="L1263" s="13"/>
      <c r="M1263" s="18"/>
      <c r="N1263" s="3"/>
    </row>
    <row r="1264" spans="1:14" ht="16.5" hidden="1" thickBot="1" x14ac:dyDescent="0.3">
      <c r="A1264" s="128" t="s">
        <v>90</v>
      </c>
      <c r="B1264" s="129"/>
      <c r="C1264" s="129"/>
      <c r="D1264" s="129"/>
      <c r="E1264" s="130"/>
      <c r="G1264" s="5">
        <f>G1263</f>
        <v>0</v>
      </c>
      <c r="H1264" s="5">
        <f>H1263</f>
        <v>0</v>
      </c>
      <c r="I1264" s="5">
        <f>I1263</f>
        <v>0</v>
      </c>
      <c r="J1264" s="5">
        <v>0</v>
      </c>
      <c r="K1264" s="5"/>
      <c r="L1264" s="14"/>
      <c r="M1264" s="6"/>
      <c r="N1264" s="3"/>
    </row>
    <row r="1265" spans="1:14" hidden="1" x14ac:dyDescent="0.25">
      <c r="A1265" s="133" t="s">
        <v>59</v>
      </c>
      <c r="B1265" s="134"/>
      <c r="C1265" s="134"/>
      <c r="D1265" s="134"/>
      <c r="E1265" s="134"/>
      <c r="F1265" s="134"/>
      <c r="G1265" s="134"/>
      <c r="H1265" s="134"/>
      <c r="I1265" s="134"/>
      <c r="J1265" s="134"/>
      <c r="K1265" s="134"/>
      <c r="L1265" s="134"/>
      <c r="M1265" s="135"/>
      <c r="N1265" s="3"/>
    </row>
    <row r="1266" spans="1:14" ht="16.5" hidden="1" thickBot="1" x14ac:dyDescent="0.3">
      <c r="A1266" s="116" t="s">
        <v>97</v>
      </c>
      <c r="B1266" s="9"/>
      <c r="E1266" s="10"/>
      <c r="G1266" s="10"/>
      <c r="H1266" s="10"/>
      <c r="I1266" s="10"/>
      <c r="J1266" s="10"/>
      <c r="K1266" s="10"/>
      <c r="L1266" s="10"/>
      <c r="M1266" s="10"/>
      <c r="N1266" s="3"/>
    </row>
    <row r="1267" spans="1:14" hidden="1" x14ac:dyDescent="0.25">
      <c r="A1267" s="11">
        <v>1</v>
      </c>
      <c r="B1267" s="12"/>
      <c r="E1267" s="12"/>
      <c r="G1267" s="12">
        <f>H1267+I1267</f>
        <v>0</v>
      </c>
      <c r="H1267" s="12">
        <v>0</v>
      </c>
      <c r="I1267" s="12">
        <v>0</v>
      </c>
      <c r="J1267" s="12"/>
      <c r="K1267" s="12"/>
      <c r="L1267" s="13"/>
      <c r="M1267" s="18"/>
      <c r="N1267" s="3"/>
    </row>
    <row r="1268" spans="1:14" hidden="1" x14ac:dyDescent="0.25">
      <c r="A1268" s="131" t="s">
        <v>91</v>
      </c>
      <c r="B1268" s="132"/>
      <c r="C1268" s="132"/>
      <c r="D1268" s="132"/>
      <c r="E1268" s="132"/>
      <c r="G1268" s="3">
        <f>G1267</f>
        <v>0</v>
      </c>
      <c r="H1268" s="3"/>
      <c r="I1268" s="3"/>
      <c r="J1268" s="3"/>
      <c r="K1268" s="3"/>
      <c r="L1268" s="4"/>
      <c r="M1268" s="16"/>
      <c r="N1268" s="3"/>
    </row>
    <row r="1269" spans="1:14" hidden="1" x14ac:dyDescent="0.25">
      <c r="A1269" s="131" t="s">
        <v>6</v>
      </c>
      <c r="B1269" s="132"/>
      <c r="C1269" s="132"/>
      <c r="D1269" s="132"/>
      <c r="E1269" s="132"/>
      <c r="G1269" s="8">
        <f>G1260+G1264+G1268</f>
        <v>0</v>
      </c>
      <c r="H1269" s="8">
        <f t="shared" ref="H1269:L1269" si="684">H1260+H1264+H1268</f>
        <v>0</v>
      </c>
      <c r="I1269" s="8">
        <f t="shared" si="684"/>
        <v>0</v>
      </c>
      <c r="J1269" s="8">
        <f t="shared" si="684"/>
        <v>0</v>
      </c>
      <c r="K1269" s="8">
        <f t="shared" si="684"/>
        <v>0</v>
      </c>
      <c r="L1269" s="15">
        <f t="shared" si="684"/>
        <v>0</v>
      </c>
      <c r="M1269" s="19"/>
      <c r="N1269" s="3"/>
    </row>
    <row r="1270" spans="1:14" ht="16.5" hidden="1" thickBot="1" x14ac:dyDescent="0.3">
      <c r="A1270" s="122" t="s">
        <v>88</v>
      </c>
      <c r="B1270" s="123"/>
      <c r="C1270" s="123"/>
      <c r="D1270" s="123"/>
      <c r="E1270" s="123"/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6">
        <v>0</v>
      </c>
      <c r="M1270" s="17">
        <v>0</v>
      </c>
      <c r="N1270" s="3"/>
    </row>
    <row r="1272" spans="1:14" x14ac:dyDescent="0.25">
      <c r="A1272" s="58"/>
      <c r="B1272" s="59"/>
      <c r="C1272" s="60"/>
      <c r="D1272" s="61"/>
      <c r="E1272" s="61"/>
      <c r="F1272" s="61"/>
      <c r="G1272" s="61"/>
      <c r="H1272" s="61"/>
      <c r="I1272" s="61"/>
      <c r="J1272" s="61"/>
    </row>
    <row r="1273" spans="1:14" x14ac:dyDescent="0.25">
      <c r="A1273" s="58" t="s">
        <v>514</v>
      </c>
      <c r="B1273" s="59"/>
      <c r="C1273" s="60"/>
      <c r="D1273" s="61"/>
      <c r="E1273" s="61"/>
      <c r="F1273" s="61"/>
      <c r="G1273" s="61"/>
      <c r="H1273" s="61"/>
      <c r="I1273" s="61"/>
      <c r="J1273" s="61"/>
    </row>
    <row r="1274" spans="1:14" x14ac:dyDescent="0.25">
      <c r="A1274" s="58" t="s">
        <v>500</v>
      </c>
      <c r="B1274" s="59"/>
      <c r="C1274" s="60"/>
      <c r="D1274" s="61"/>
      <c r="E1274" s="61"/>
      <c r="F1274" s="61"/>
      <c r="G1274" s="61"/>
      <c r="H1274" s="61"/>
      <c r="I1274" s="61"/>
      <c r="J1274" s="61"/>
    </row>
    <row r="1277" spans="1:14" ht="18.75" x14ac:dyDescent="0.3">
      <c r="A1277" s="62"/>
      <c r="B1277" s="63"/>
      <c r="C1277" s="64"/>
      <c r="D1277" s="65"/>
      <c r="E1277" s="65"/>
      <c r="F1277" s="65"/>
      <c r="G1277" s="65"/>
      <c r="H1277" s="65"/>
      <c r="I1277" s="65"/>
      <c r="J1277" s="65"/>
    </row>
    <row r="1278" spans="1:14" x14ac:dyDescent="0.25">
      <c r="A1278" s="66" t="s">
        <v>501</v>
      </c>
      <c r="B1278" s="67"/>
      <c r="C1278" s="67"/>
      <c r="D1278" s="118"/>
      <c r="E1278" s="118"/>
      <c r="F1278" s="117" t="s">
        <v>502</v>
      </c>
      <c r="G1278" s="117" t="s">
        <v>502</v>
      </c>
      <c r="H1278" s="118"/>
      <c r="I1278" s="118"/>
      <c r="J1278" s="118"/>
    </row>
    <row r="1279" spans="1:14" x14ac:dyDescent="0.25">
      <c r="A1279" s="66" t="s">
        <v>503</v>
      </c>
      <c r="B1279" s="67"/>
      <c r="C1279" s="67"/>
      <c r="D1279" s="118"/>
      <c r="E1279" s="118"/>
      <c r="F1279" s="118"/>
      <c r="G1279" s="118"/>
      <c r="H1279" s="117"/>
      <c r="I1279" s="118"/>
      <c r="J1279" s="118"/>
    </row>
    <row r="1280" spans="1:14" x14ac:dyDescent="0.25">
      <c r="A1280" s="67"/>
      <c r="B1280" s="67"/>
      <c r="C1280" s="67"/>
      <c r="D1280" s="118"/>
      <c r="E1280" s="118"/>
      <c r="F1280" s="118"/>
      <c r="G1280" s="118"/>
      <c r="H1280" s="118"/>
      <c r="I1280" s="118"/>
      <c r="J1280" s="118"/>
    </row>
    <row r="1281" spans="1:10" x14ac:dyDescent="0.25">
      <c r="A1281" s="67"/>
      <c r="B1281" s="67"/>
      <c r="C1281" s="67"/>
      <c r="D1281" s="118"/>
      <c r="E1281" s="118"/>
      <c r="F1281" s="118"/>
      <c r="G1281" s="118"/>
      <c r="H1281" s="118"/>
      <c r="I1281" s="118"/>
      <c r="J1281" s="118"/>
    </row>
    <row r="1282" spans="1:10" x14ac:dyDescent="0.25">
      <c r="A1282" s="67"/>
      <c r="B1282" s="67"/>
      <c r="C1282" s="67"/>
      <c r="D1282" s="118"/>
      <c r="E1282" s="118"/>
      <c r="F1282" s="118"/>
      <c r="G1282" s="118"/>
      <c r="H1282" s="118"/>
      <c r="I1282" s="118"/>
      <c r="J1282" s="118"/>
    </row>
    <row r="1283" spans="1:10" x14ac:dyDescent="0.25">
      <c r="A1283" s="67"/>
      <c r="B1283" s="67"/>
      <c r="C1283" s="67"/>
      <c r="D1283" s="118"/>
      <c r="E1283" s="118"/>
      <c r="F1283" s="118"/>
      <c r="G1283" s="118"/>
      <c r="H1283" s="118"/>
      <c r="I1283" s="118"/>
      <c r="J1283" s="118"/>
    </row>
    <row r="1284" spans="1:10" x14ac:dyDescent="0.25">
      <c r="A1284" s="68" t="s">
        <v>515</v>
      </c>
      <c r="B1284" s="67"/>
      <c r="C1284" s="67"/>
      <c r="D1284" s="118"/>
      <c r="E1284" s="118"/>
      <c r="F1284" s="119" t="s">
        <v>504</v>
      </c>
      <c r="H1284" s="119" t="s">
        <v>516</v>
      </c>
      <c r="I1284" s="118"/>
      <c r="J1284" s="118"/>
    </row>
    <row r="1285" spans="1:10" x14ac:dyDescent="0.25">
      <c r="A1285" s="67" t="s">
        <v>505</v>
      </c>
      <c r="B1285" s="67"/>
      <c r="C1285" s="67"/>
      <c r="D1285" s="118"/>
      <c r="E1285" s="118"/>
      <c r="F1285" s="118" t="s">
        <v>505</v>
      </c>
      <c r="G1285" s="118" t="s">
        <v>505</v>
      </c>
      <c r="H1285" s="118"/>
      <c r="I1285" s="118"/>
      <c r="J1285" s="118"/>
    </row>
  </sheetData>
  <mergeCells count="30">
    <mergeCell ref="A12:N12"/>
    <mergeCell ref="A879:E879"/>
    <mergeCell ref="A1106:E1106"/>
    <mergeCell ref="L7:L9"/>
    <mergeCell ref="H8:H9"/>
    <mergeCell ref="I8:K8"/>
    <mergeCell ref="C7:C9"/>
    <mergeCell ref="D7:D9"/>
    <mergeCell ref="F7:F9"/>
    <mergeCell ref="A7:A9"/>
    <mergeCell ref="B7:B9"/>
    <mergeCell ref="E7:E9"/>
    <mergeCell ref="G7:G9"/>
    <mergeCell ref="H7:K7"/>
    <mergeCell ref="A1:N1"/>
    <mergeCell ref="N7:N9"/>
    <mergeCell ref="A1270:E1270"/>
    <mergeCell ref="A1255:E1255"/>
    <mergeCell ref="A1256:L1256"/>
    <mergeCell ref="A1260:E1260"/>
    <mergeCell ref="A1268:E1268"/>
    <mergeCell ref="A1269:E1269"/>
    <mergeCell ref="A1257:M1257"/>
    <mergeCell ref="A1261:M1261"/>
    <mergeCell ref="A1265:M1265"/>
    <mergeCell ref="A1264:E1264"/>
    <mergeCell ref="M7:M9"/>
    <mergeCell ref="A11:M11"/>
    <mergeCell ref="A1254:E1254"/>
    <mergeCell ref="A4:N5"/>
  </mergeCells>
  <pageMargins left="1.1811023622047245" right="0.59055118110236227" top="0.78740157480314965" bottom="0.78740157480314965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</vt:lpstr>
      <vt:lpstr>Сводная!Область_печати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Кузнецова Елена Евгеньевна</cp:lastModifiedBy>
  <cp:lastPrinted>2016-04-07T10:56:05Z</cp:lastPrinted>
  <dcterms:created xsi:type="dcterms:W3CDTF">2014-07-18T04:36:58Z</dcterms:created>
  <dcterms:modified xsi:type="dcterms:W3CDTF">2016-06-08T07:02:52Z</dcterms:modified>
</cp:coreProperties>
</file>